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isepfr-my.sharepoint.com/personal/jean-christophe_chaillac_onisep_fr/Documents/pro/projet plateforme video/2026/bon jcc/"/>
    </mc:Choice>
  </mc:AlternateContent>
  <xr:revisionPtr revIDLastSave="0" documentId="8_{2AEE8749-B1BC-4726-8D08-60A32237F14E}" xr6:coauthVersionLast="47" xr6:coauthVersionMax="47" xr10:uidLastSave="{00000000-0000-0000-0000-000000000000}"/>
  <bookViews>
    <workbookView xWindow="-120" yWindow="-120" windowWidth="29040" windowHeight="17520" xr2:uid="{3C0EFAFF-724C-4183-83E3-F88A29EDD627}"/>
  </bookViews>
  <sheets>
    <sheet name="fiche de simula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0" i="2" l="1"/>
  <c r="F153" i="2"/>
  <c r="F123" i="2" l="1"/>
  <c r="G53" i="2"/>
  <c r="N53" i="2" s="1"/>
  <c r="G40" i="2"/>
  <c r="M40" i="2" s="1"/>
  <c r="G27" i="2"/>
  <c r="K27" i="2" s="1"/>
  <c r="K53" i="2" l="1"/>
  <c r="L53" i="2"/>
  <c r="M53" i="2"/>
  <c r="N40" i="2"/>
  <c r="K40" i="2"/>
  <c r="L40" i="2"/>
  <c r="N27" i="2"/>
  <c r="M27" i="2"/>
  <c r="L27" i="2"/>
  <c r="H47" i="2"/>
  <c r="K47" i="2" s="1"/>
  <c r="D14" i="2"/>
  <c r="H34" i="2"/>
  <c r="L34" i="2" s="1"/>
  <c r="M34" i="2" l="1"/>
  <c r="M47" i="2"/>
  <c r="O53" i="2"/>
  <c r="O27" i="2"/>
  <c r="L47" i="2"/>
  <c r="O40" i="2"/>
  <c r="N47" i="2"/>
  <c r="N34" i="2"/>
  <c r="K34" i="2"/>
  <c r="O47" i="2" l="1"/>
  <c r="O34" i="2"/>
  <c r="H21" i="2" l="1"/>
  <c r="M21" i="2" l="1"/>
  <c r="K21" i="2"/>
  <c r="F141" i="2"/>
  <c r="F142" i="2" s="1"/>
  <c r="H142" i="2" s="1"/>
  <c r="M142" i="2" s="1"/>
  <c r="H140" i="2"/>
  <c r="K140" i="2" s="1"/>
  <c r="N21" i="2"/>
  <c r="L21" i="2"/>
  <c r="K169" i="2"/>
  <c r="O169" i="2" s="1"/>
  <c r="H141" i="2" l="1"/>
  <c r="L141" i="2" s="1"/>
  <c r="F143" i="2"/>
  <c r="H143" i="2" s="1"/>
  <c r="N143" i="2" s="1"/>
  <c r="O21" i="2"/>
  <c r="H60" i="2"/>
  <c r="O144" i="2" l="1"/>
  <c r="K60" i="2"/>
  <c r="N60" i="2"/>
  <c r="M60" i="2"/>
  <c r="L60" i="2"/>
  <c r="F269" i="2"/>
  <c r="H267" i="2"/>
  <c r="H269" i="2" s="1"/>
  <c r="F258" i="2"/>
  <c r="H256" i="2"/>
  <c r="H258" i="2" s="1"/>
  <c r="H244" i="2"/>
  <c r="H245" i="2"/>
  <c r="H243" i="2"/>
  <c r="F247" i="2"/>
  <c r="N224" i="2"/>
  <c r="M224" i="2"/>
  <c r="L224" i="2"/>
  <c r="K224" i="2"/>
  <c r="K185" i="2"/>
  <c r="K206" i="2"/>
  <c r="O206" i="2" s="1"/>
  <c r="H202" i="2"/>
  <c r="O60" i="2" l="1"/>
  <c r="K202" i="2"/>
  <c r="L202" i="2"/>
  <c r="M202" i="2"/>
  <c r="N202" i="2"/>
  <c r="N258" i="2"/>
  <c r="O258" i="2" s="1"/>
  <c r="N269" i="2"/>
  <c r="K269" i="2"/>
  <c r="O185" i="2"/>
  <c r="M269" i="2"/>
  <c r="L269" i="2"/>
  <c r="H247" i="2"/>
  <c r="N247" i="2" s="1"/>
  <c r="O224" i="2"/>
  <c r="K99" i="2"/>
  <c r="O99" i="2" s="1"/>
  <c r="K83" i="2"/>
  <c r="O83" i="2" s="1"/>
  <c r="K67" i="2"/>
  <c r="O67" i="2" s="1"/>
  <c r="O269" i="2" l="1"/>
  <c r="M247" i="2"/>
  <c r="K247" i="2"/>
  <c r="L247" i="2"/>
  <c r="O202" i="2"/>
  <c r="F124" i="2"/>
  <c r="F158" i="2"/>
  <c r="F159" i="2" l="1"/>
  <c r="H159" i="2" s="1"/>
  <c r="L159" i="2" s="1"/>
  <c r="H158" i="2"/>
  <c r="K158" i="2" s="1"/>
  <c r="O247" i="2"/>
  <c r="H123" i="2"/>
  <c r="K123" i="2" s="1"/>
  <c r="H124" i="2"/>
  <c r="L124" i="2" s="1"/>
  <c r="F160" i="2"/>
  <c r="F161" i="2" s="1"/>
  <c r="H161" i="2" s="1"/>
  <c r="N161" i="2" s="1"/>
  <c r="H160" i="2" l="1"/>
  <c r="M160" i="2" s="1"/>
  <c r="F125" i="2"/>
  <c r="F126" i="2" s="1"/>
  <c r="H126" i="2" s="1"/>
  <c r="N126" i="2" s="1"/>
  <c r="H125" i="2" l="1"/>
  <c r="M125" i="2" s="1"/>
  <c r="O127" i="2" s="1"/>
  <c r="O162" i="2" l="1"/>
  <c r="K276" i="2" l="1"/>
  <c r="M276" i="2"/>
  <c r="N276" i="2"/>
  <c r="L276" i="2"/>
  <c r="O276" i="2" l="1"/>
</calcChain>
</file>

<file path=xl/sharedStrings.xml><?xml version="1.0" encoding="utf-8"?>
<sst xmlns="http://schemas.openxmlformats.org/spreadsheetml/2006/main" count="240" uniqueCount="103">
  <si>
    <t>Transcodage vidéo</t>
  </si>
  <si>
    <t>Hébergement vidéos et sauvegarde</t>
  </si>
  <si>
    <t>Maintenance</t>
  </si>
  <si>
    <t>Conseil</t>
  </si>
  <si>
    <t>Hypothèses de travail &amp; coûts unitaires</t>
  </si>
  <si>
    <t>PRODUCTION DES DONNEES VIDEOS</t>
  </si>
  <si>
    <t>VIDEOTHEQUE</t>
  </si>
  <si>
    <t>MAINTENANCE</t>
  </si>
  <si>
    <t>CONSEIL</t>
  </si>
  <si>
    <t>REVERSIBILITE</t>
  </si>
  <si>
    <t>HEBERGEMENT</t>
  </si>
  <si>
    <t>ANNEE 1</t>
  </si>
  <si>
    <t>ANNEE 2</t>
  </si>
  <si>
    <t>ANNEE 3</t>
  </si>
  <si>
    <t>ANNEE 4</t>
  </si>
  <si>
    <t>Lecteur video</t>
  </si>
  <si>
    <t>Playlist video</t>
  </si>
  <si>
    <t>Redirection des lecteur et des playlist</t>
  </si>
  <si>
    <t>Diffusion video</t>
  </si>
  <si>
    <t>Analytics video</t>
  </si>
  <si>
    <t>Publicité</t>
  </si>
  <si>
    <t>Hebergement</t>
  </si>
  <si>
    <t>Réversibilité</t>
  </si>
  <si>
    <t>Videothèque Back Office</t>
  </si>
  <si>
    <t>Durée maximale du marché en nombre 
d'années (1A)</t>
  </si>
  <si>
    <t>Qté de video déjà transcodées
 (1B)</t>
  </si>
  <si>
    <t>Durée moyenne des vidéos en mn 
(1C)</t>
  </si>
  <si>
    <t>Nombre annuel de videos complémentaires 
(1D) :</t>
  </si>
  <si>
    <t>TOTAL en € HT</t>
  </si>
  <si>
    <t>anneé1</t>
  </si>
  <si>
    <t>anneé2</t>
  </si>
  <si>
    <t>anneé3</t>
  </si>
  <si>
    <t>anneé4</t>
  </si>
  <si>
    <t>ANNEE</t>
  </si>
  <si>
    <t>coût en €HT par an</t>
  </si>
  <si>
    <t>TOTAL GENERAL</t>
  </si>
  <si>
    <t>Hébergement</t>
  </si>
  <si>
    <r>
      <t xml:space="preserve">PU </t>
    </r>
    <r>
      <rPr>
        <sz val="11"/>
        <color rgb="FFFF0000"/>
        <rFont val="Calibri"/>
        <family val="2"/>
        <scheme val="minor"/>
      </rPr>
      <t>en € HT du forfait "Lecteur vidéo"</t>
    </r>
  </si>
  <si>
    <t>description des unités d'œuvre utilisées pour arriver à ce forfait</t>
  </si>
  <si>
    <t>qté</t>
  </si>
  <si>
    <t>profil /code UO</t>
  </si>
  <si>
    <t>Forfait adaptation du lecteur vidéo aux besoins décrits dans le CCTP (0 si inutile)</t>
  </si>
  <si>
    <t>Forfait adaptation des playlists aux besoins décrits dans le CCTP (0 si inutile)</t>
  </si>
  <si>
    <r>
      <t xml:space="preserve">PU </t>
    </r>
    <r>
      <rPr>
        <sz val="11"/>
        <color rgb="FFFF0000"/>
        <rFont val="Calibri"/>
        <family val="2"/>
        <scheme val="minor"/>
      </rPr>
      <t>en € HT du forfait "Playlist"</t>
    </r>
  </si>
  <si>
    <t>Forfait adaptation des redirections des lecteurs et playlists aux besoins décrits dans le CCTP (0 si inutile)</t>
  </si>
  <si>
    <r>
      <t xml:space="preserve">PU </t>
    </r>
    <r>
      <rPr>
        <sz val="11"/>
        <color rgb="FFFF0000"/>
        <rFont val="Calibri"/>
        <family val="2"/>
        <scheme val="minor"/>
      </rPr>
      <t>en € HT du forfait "des redirections des lecteurs et des playlists"</t>
    </r>
  </si>
  <si>
    <t>NE RIEN INSCRIRE DANS CES COLONNES</t>
  </si>
  <si>
    <t>Forfait adaptation de la "publicité" aux besoins décrits dans le CCTP (0 si inutile)</t>
  </si>
  <si>
    <r>
      <t xml:space="preserve">PU </t>
    </r>
    <r>
      <rPr>
        <sz val="11"/>
        <color rgb="FFFF0000"/>
        <rFont val="Calibri"/>
        <family val="2"/>
        <scheme val="minor"/>
      </rPr>
      <t>en € HT du forfait "publicité"</t>
    </r>
  </si>
  <si>
    <r>
      <t xml:space="preserve">PU / </t>
    </r>
    <r>
      <rPr>
        <sz val="11"/>
        <color rgb="FFFF0000"/>
        <rFont val="Calibri"/>
        <family val="2"/>
        <scheme val="minor"/>
      </rPr>
      <t>mois en € HT de  droit d'usage de l'outil</t>
    </r>
  </si>
  <si>
    <t>sur 1 an</t>
  </si>
  <si>
    <t>Forfait adaptation de la "videothèque (Back office)" aux besoins décrits dans le CCTP (0 si inutile)</t>
  </si>
  <si>
    <r>
      <t xml:space="preserve">PU </t>
    </r>
    <r>
      <rPr>
        <sz val="11"/>
        <color rgb="FFFF0000"/>
        <rFont val="Calibri"/>
        <family val="2"/>
        <scheme val="minor"/>
      </rPr>
      <t>en € HT du forfait "Backoffice"</t>
    </r>
  </si>
  <si>
    <r>
      <t xml:space="preserve">PU </t>
    </r>
    <r>
      <rPr>
        <sz val="11"/>
        <color rgb="FFFF0000"/>
        <rFont val="Calibri"/>
        <family val="2"/>
        <scheme val="minor"/>
      </rPr>
      <t>en € HT du forfait ANNUEL d'éhébergement</t>
    </r>
  </si>
  <si>
    <t xml:space="preserve">basée sur </t>
  </si>
  <si>
    <t>jours</t>
  </si>
  <si>
    <t>simulation de maintenance évolutive/adaptative ANNUELLE</t>
  </si>
  <si>
    <t>type de profil</t>
  </si>
  <si>
    <t>developpeur full stack expert</t>
  </si>
  <si>
    <t>chef de projet</t>
  </si>
  <si>
    <t>désigner</t>
  </si>
  <si>
    <t>PU en € HT / jour de la ressource</t>
  </si>
  <si>
    <t>Coût</t>
  </si>
  <si>
    <t>simulation de réversibilité de fin de marché</t>
  </si>
  <si>
    <t>simulation de conseil</t>
  </si>
  <si>
    <t>Etude de compléxité moyenne</t>
  </si>
  <si>
    <t>éventuel coût  locatif mensuel  d'une licence de lecteur avec ses fonctionnalités de base</t>
  </si>
  <si>
    <t>Forfait adaptation des Analytics videos aux besoins décrits dans le CCTP (0 si inutile)</t>
  </si>
  <si>
    <t>Le soumissionnaire prend en compte les hypothèses suivantes SANS LES MODIFIER, il ne renseigne QUE LES CASES COLOREES EN VERT des tableaux ci-dessous</t>
  </si>
  <si>
    <t>éventuel coût  locatif mensuel  d'accès au service</t>
  </si>
  <si>
    <r>
      <t xml:space="preserve">PU </t>
    </r>
    <r>
      <rPr>
        <b/>
        <sz val="11"/>
        <color rgb="FFFF0000"/>
        <rFont val="Calibri"/>
        <family val="2"/>
        <scheme val="minor"/>
      </rPr>
      <t>en € HT / mn</t>
    </r>
    <r>
      <rPr>
        <sz val="11"/>
        <color theme="1"/>
        <rFont val="Calibri"/>
        <family val="2"/>
        <scheme val="minor"/>
      </rPr>
      <t xml:space="preserve"> de videos</t>
    </r>
    <r>
      <rPr>
        <sz val="11"/>
        <color rgb="FFFF0000"/>
        <rFont val="Calibri"/>
        <family val="2"/>
        <scheme val="minor"/>
      </rPr>
      <t xml:space="preserve"> à encoder</t>
    </r>
    <r>
      <rPr>
        <sz val="11"/>
        <color theme="1"/>
        <rFont val="Calibri"/>
        <family val="2"/>
        <scheme val="minor"/>
      </rPr>
      <t xml:space="preserve">
(1H)</t>
    </r>
  </si>
  <si>
    <t>taille moyenne des vidéo source à encoder en Go (1E)</t>
  </si>
  <si>
    <t>Redirection des lecteurs et des playlists</t>
  </si>
  <si>
    <t>SOUS TITRAGE Français</t>
  </si>
  <si>
    <t>taille moyenne des encodages d'1 video de 5mn en Go
(1F)</t>
  </si>
  <si>
    <t>TRADUCTION ET SOUS TITRAGE Anglais (UK)</t>
  </si>
  <si>
    <t>Hebergement web de la videothèque /Back office (0 si inutile)</t>
  </si>
  <si>
    <t>coût de de la diffusion</t>
  </si>
  <si>
    <t>coût de l'hébergement et de la sauvegarde des sources videos (0 si inutile)</t>
  </si>
  <si>
    <t>coût de l'hébergement et de la sauvegarde  des videos encodées</t>
  </si>
  <si>
    <t>coût du transcodage (des nouvvelles videos)</t>
  </si>
  <si>
    <r>
      <t xml:space="preserve">PU </t>
    </r>
    <r>
      <rPr>
        <b/>
        <sz val="11"/>
        <color rgb="FFFF0000"/>
        <rFont val="Calibri"/>
        <family val="2"/>
        <scheme val="minor"/>
      </rPr>
      <t>en € HT / mn</t>
    </r>
    <r>
      <rPr>
        <sz val="11"/>
        <color theme="1"/>
        <rFont val="Calibri"/>
        <family val="2"/>
        <scheme val="minor"/>
      </rPr>
      <t xml:space="preserve"> de videos</t>
    </r>
    <r>
      <rPr>
        <sz val="11"/>
        <color rgb="FFFF0000"/>
        <rFont val="Calibri"/>
        <family val="2"/>
        <scheme val="minor"/>
      </rPr>
      <t xml:space="preserve"> à sous titrer en francais</t>
    </r>
    <r>
      <rPr>
        <sz val="11"/>
        <color theme="1"/>
        <rFont val="Calibri"/>
        <family val="2"/>
        <scheme val="minor"/>
      </rPr>
      <t xml:space="preserve">
(1I)</t>
    </r>
  </si>
  <si>
    <t>Durée moyenne de nouvelles video par an en mn
(1G)</t>
  </si>
  <si>
    <r>
      <t>Coût ANNUEL basé sur quantité de minutes</t>
    </r>
    <r>
      <rPr>
        <sz val="11"/>
        <color rgb="FFFF0000"/>
        <rFont val="Calibri"/>
        <family val="2"/>
        <scheme val="minor"/>
      </rPr>
      <t xml:space="preserve"> à encoder</t>
    </r>
    <r>
      <rPr>
        <sz val="11"/>
        <color theme="1"/>
        <rFont val="Calibri"/>
        <family val="2"/>
        <scheme val="minor"/>
      </rPr>
      <t xml:space="preserve">
=  (1H) x (1G)</t>
    </r>
  </si>
  <si>
    <r>
      <t>Coût ANNUEL basé sur quantité de minutes</t>
    </r>
    <r>
      <rPr>
        <sz val="11"/>
        <color rgb="FFFF0000"/>
        <rFont val="Calibri"/>
        <family val="2"/>
        <scheme val="minor"/>
      </rPr>
      <t xml:space="preserve"> à encoder</t>
    </r>
    <r>
      <rPr>
        <sz val="11"/>
        <color theme="1"/>
        <rFont val="Calibri"/>
        <family val="2"/>
        <scheme val="minor"/>
      </rPr>
      <t xml:space="preserve">
=  (1H) x (1I)</t>
    </r>
  </si>
  <si>
    <t>Coût du sous titrage en français (pour les nouvelles videos)</t>
  </si>
  <si>
    <r>
      <t xml:space="preserve">PU </t>
    </r>
    <r>
      <rPr>
        <b/>
        <sz val="11"/>
        <color rgb="FFFF0000"/>
        <rFont val="Calibri"/>
        <family val="2"/>
        <scheme val="minor"/>
      </rPr>
      <t>en € HT / mn</t>
    </r>
    <r>
      <rPr>
        <sz val="11"/>
        <color theme="1"/>
        <rFont val="Calibri"/>
        <family val="2"/>
        <scheme val="minor"/>
      </rPr>
      <t xml:space="preserve"> de videos</t>
    </r>
    <r>
      <rPr>
        <sz val="11"/>
        <color rgb="FFFF0000"/>
        <rFont val="Calibri"/>
        <family val="2"/>
        <scheme val="minor"/>
      </rPr>
      <t xml:space="preserve"> à traduire et sous titrer en anglais</t>
    </r>
    <r>
      <rPr>
        <sz val="11"/>
        <color theme="1"/>
        <rFont val="Calibri"/>
        <family val="2"/>
        <scheme val="minor"/>
      </rPr>
      <t xml:space="preserve">
(1J)</t>
    </r>
  </si>
  <si>
    <t>coût de la traduction et du sous titrage en langue anglaise (UK) (des nouvelles videos)</t>
  </si>
  <si>
    <r>
      <t>Coût ANNUEL basé sur quantité de minutes</t>
    </r>
    <r>
      <rPr>
        <sz val="11"/>
        <color rgb="FFFF0000"/>
        <rFont val="Calibri"/>
        <family val="2"/>
        <scheme val="minor"/>
      </rPr>
      <t xml:space="preserve"> à encoder</t>
    </r>
    <r>
      <rPr>
        <sz val="11"/>
        <color theme="1"/>
        <rFont val="Calibri"/>
        <family val="2"/>
        <scheme val="minor"/>
      </rPr>
      <t xml:space="preserve">
=  (1H) x (1J)</t>
    </r>
  </si>
  <si>
    <t>,</t>
  </si>
  <si>
    <r>
      <t xml:space="preserve">PU </t>
    </r>
    <r>
      <rPr>
        <b/>
        <sz val="11"/>
        <color rgb="FFFF0000"/>
        <rFont val="Calibri"/>
        <family val="2"/>
        <scheme val="minor"/>
      </rPr>
      <t>en € HT ANNUEL  / minutes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de videos à héberger -sauvegarder
(1K)</t>
    </r>
  </si>
  <si>
    <t>NBRE DE MNUTES A STOCKER
(1L)</t>
  </si>
  <si>
    <t>Coût annuel basé sur  un nombre minutes de vidéo à héberger-sauvegarder
= (1K) x (1L) 
coût en €HT par an</t>
  </si>
  <si>
    <r>
      <t xml:space="preserve">PU </t>
    </r>
    <r>
      <rPr>
        <b/>
        <sz val="11"/>
        <color rgb="FFFF0000"/>
        <rFont val="Calibri"/>
        <family val="2"/>
        <scheme val="minor"/>
      </rPr>
      <t>en € HT ANNUEL  / minutes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de videos à héberger -sauvegarder
(1M)</t>
    </r>
  </si>
  <si>
    <t>NBRE DE MNUTES A STOCKER
(1N)</t>
  </si>
  <si>
    <t>Coût annuel basé sur  un nombre minutes de vidéo à héberger-sauvegarder
= (1M) x (1N) 
coût en €HT par an</t>
  </si>
  <si>
    <r>
      <rPr>
        <b/>
        <sz val="11"/>
        <color rgb="FFFF0000"/>
        <rFont val="Calibri"/>
        <family val="2"/>
        <scheme val="minor"/>
      </rPr>
      <t>PU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ANNUEL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en € HT / mn</t>
    </r>
    <r>
      <rPr>
        <sz val="11"/>
        <color theme="1"/>
        <rFont val="Calibri"/>
        <family val="2"/>
        <scheme val="minor"/>
      </rPr>
      <t xml:space="preserve"> de videos diffusées
(1O)</t>
    </r>
  </si>
  <si>
    <t>base annuelle simulée de minutes diffusée 
(1P)</t>
  </si>
  <si>
    <t>progression par an
(1Q)</t>
  </si>
  <si>
    <t xml:space="preserve">NBRE DE MINUTES DIFFUSEES
(1R) = (1P)*(1Q) </t>
  </si>
  <si>
    <t>Coût annuel basé sur  un nombre minutes de vidéos diffusées
= (1O) x (1R) selon l'année</t>
  </si>
  <si>
    <t>éventuel coût  locatif mensuel  d'accès au et d'usage du produit videothèqueavec ses fonctionnalités</t>
  </si>
  <si>
    <t xml:space="preserve">Développement, adaptation et accès à Vidéothèque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</si>
</sst>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#,##0\ &quot;€&quot;"/>
    <numFmt numFmtId="167" formatCode="_-* #,##0\ &quot;€&quot;_-;\-* #,##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8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27"/>
      <color theme="1"/>
      <name val="Roboto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medium">
        <color auto="1"/>
      </left>
      <right style="thin">
        <color indexed="64"/>
      </right>
      <top/>
      <bottom style="medium">
        <color indexed="64"/>
      </bottom>
      <diagonal style="thin">
        <color auto="1"/>
      </diagonal>
    </border>
    <border diagonalUp="1" diagonalDown="1">
      <left style="medium">
        <color auto="1"/>
      </left>
      <right style="thin">
        <color indexed="64"/>
      </right>
      <top/>
      <bottom/>
      <diagonal style="thin">
        <color auto="1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9" fillId="0" borderId="4" xfId="1" applyFont="1" applyBorder="1" applyAlignment="1">
      <alignment horizontal="center" vertical="center" wrapText="1"/>
    </xf>
    <xf numFmtId="0" fontId="2" fillId="3" borderId="0" xfId="0" applyFont="1" applyFill="1"/>
    <xf numFmtId="0" fontId="8" fillId="3" borderId="0" xfId="1" applyFont="1" applyFill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2" applyNumberFormat="1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6" fontId="0" fillId="0" borderId="1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/>
    <xf numFmtId="0" fontId="0" fillId="0" borderId="28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9" xfId="0" applyBorder="1"/>
    <xf numFmtId="0" fontId="7" fillId="5" borderId="0" xfId="1" applyFont="1" applyFill="1" applyAlignment="1">
      <alignment horizontal="center" vertical="center" wrapText="1"/>
    </xf>
    <xf numFmtId="0" fontId="2" fillId="5" borderId="0" xfId="0" applyFont="1" applyFill="1"/>
    <xf numFmtId="0" fontId="3" fillId="5" borderId="0" xfId="1" applyFont="1" applyFill="1" applyAlignment="1">
      <alignment horizontal="left" vertical="center" wrapText="1"/>
    </xf>
    <xf numFmtId="0" fontId="8" fillId="5" borderId="0" xfId="1" applyFont="1" applyFill="1" applyAlignment="1">
      <alignment horizontal="left" vertical="center" wrapText="1"/>
    </xf>
    <xf numFmtId="0" fontId="9" fillId="5" borderId="0" xfId="0" applyFont="1" applyFill="1" applyAlignment="1">
      <alignment horizontal="center" vertical="center" wrapText="1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64" fontId="14" fillId="0" borderId="18" xfId="2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4" fontId="13" fillId="0" borderId="32" xfId="2" applyFont="1" applyBorder="1" applyAlignment="1">
      <alignment horizontal="center" vertical="center"/>
    </xf>
    <xf numFmtId="164" fontId="13" fillId="0" borderId="8" xfId="2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2" fillId="0" borderId="17" xfId="0" applyFont="1" applyBorder="1" applyAlignment="1">
      <alignment vertical="center"/>
    </xf>
    <xf numFmtId="0" fontId="12" fillId="0" borderId="28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25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31" xfId="0" applyFont="1" applyBorder="1" applyAlignment="1">
      <alignment vertical="center"/>
    </xf>
    <xf numFmtId="0" fontId="12" fillId="0" borderId="33" xfId="0" applyFont="1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2" fillId="0" borderId="0" xfId="2" applyFont="1"/>
    <xf numFmtId="0" fontId="2" fillId="0" borderId="0" xfId="0" applyFont="1" applyAlignment="1">
      <alignment horizontal="center"/>
    </xf>
    <xf numFmtId="166" fontId="0" fillId="0" borderId="0" xfId="0" applyNumberFormat="1" applyAlignment="1">
      <alignment horizontal="center" vertical="center"/>
    </xf>
    <xf numFmtId="0" fontId="2" fillId="0" borderId="29" xfId="0" applyFont="1" applyBorder="1"/>
    <xf numFmtId="166" fontId="0" fillId="0" borderId="29" xfId="0" applyNumberFormat="1" applyBorder="1" applyAlignment="1">
      <alignment horizontal="center" vertical="center"/>
    </xf>
    <xf numFmtId="166" fontId="0" fillId="5" borderId="16" xfId="0" applyNumberForma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67" fontId="2" fillId="0" borderId="29" xfId="11" applyNumberFormat="1" applyFont="1" applyBorder="1"/>
    <xf numFmtId="166" fontId="2" fillId="0" borderId="29" xfId="0" applyNumberFormat="1" applyFont="1" applyBorder="1"/>
    <xf numFmtId="0" fontId="12" fillId="0" borderId="37" xfId="0" applyFont="1" applyBorder="1" applyAlignment="1">
      <alignment vertical="center"/>
    </xf>
    <xf numFmtId="0" fontId="0" fillId="0" borderId="27" xfId="0" applyBorder="1" applyAlignment="1">
      <alignment horizontal="center" vertical="center"/>
    </xf>
    <xf numFmtId="164" fontId="13" fillId="0" borderId="27" xfId="2" applyFont="1" applyBorder="1" applyAlignment="1">
      <alignment horizontal="center" vertical="center"/>
    </xf>
    <xf numFmtId="0" fontId="0" fillId="0" borderId="16" xfId="0" applyBorder="1"/>
    <xf numFmtId="0" fontId="0" fillId="0" borderId="13" xfId="0" applyBorder="1"/>
    <xf numFmtId="0" fontId="0" fillId="0" borderId="30" xfId="0" applyBorder="1"/>
    <xf numFmtId="0" fontId="0" fillId="0" borderId="3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2" fillId="0" borderId="36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2" xfId="0" applyBorder="1" applyAlignment="1">
      <alignment vertical="center"/>
    </xf>
    <xf numFmtId="166" fontId="13" fillId="0" borderId="28" xfId="2" applyNumberFormat="1" applyFont="1" applyBorder="1" applyAlignment="1">
      <alignment horizontal="center" vertical="center"/>
    </xf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44" fontId="2" fillId="7" borderId="15" xfId="11" applyFont="1" applyFill="1" applyBorder="1" applyAlignment="1">
      <alignment horizontal="center" vertical="center"/>
    </xf>
    <xf numFmtId="44" fontId="2" fillId="7" borderId="3" xfId="11" applyFont="1" applyFill="1" applyBorder="1" applyAlignment="1"/>
    <xf numFmtId="166" fontId="13" fillId="8" borderId="32" xfId="2" applyNumberFormat="1" applyFont="1" applyFill="1" applyBorder="1" applyAlignment="1">
      <alignment horizontal="center" vertical="center"/>
    </xf>
    <xf numFmtId="166" fontId="17" fillId="8" borderId="18" xfId="11" applyNumberFormat="1" applyFont="1" applyFill="1" applyBorder="1" applyAlignment="1">
      <alignment horizontal="center" vertical="center"/>
    </xf>
    <xf numFmtId="167" fontId="0" fillId="8" borderId="32" xfId="0" applyNumberFormat="1" applyFill="1" applyBorder="1" applyAlignment="1">
      <alignment horizontal="center" vertical="center"/>
    </xf>
    <xf numFmtId="167" fontId="0" fillId="8" borderId="8" xfId="0" applyNumberFormat="1" applyFill="1" applyBorder="1" applyAlignment="1">
      <alignment horizontal="center" vertical="center"/>
    </xf>
    <xf numFmtId="167" fontId="0" fillId="8" borderId="27" xfId="0" applyNumberFormat="1" applyFill="1" applyBorder="1" applyAlignment="1">
      <alignment horizontal="center" vertical="center"/>
    </xf>
    <xf numFmtId="167" fontId="17" fillId="8" borderId="18" xfId="11" applyNumberFormat="1" applyFont="1" applyFill="1" applyBorder="1" applyAlignment="1">
      <alignment horizontal="center" vertical="center"/>
    </xf>
    <xf numFmtId="0" fontId="12" fillId="0" borderId="27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44" fontId="0" fillId="0" borderId="28" xfId="0" applyNumberFormat="1" applyBorder="1" applyAlignment="1">
      <alignment horizontal="center" vertical="center"/>
    </xf>
    <xf numFmtId="44" fontId="2" fillId="7" borderId="3" xfId="11" applyFont="1" applyFill="1" applyBorder="1" applyAlignment="1">
      <alignment vertical="center"/>
    </xf>
    <xf numFmtId="44" fontId="2" fillId="7" borderId="3" xfId="11" applyFont="1" applyFill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0" fillId="0" borderId="8" xfId="0" applyNumberFormat="1" applyBorder="1" applyAlignment="1">
      <alignment horizontal="center" vertical="center"/>
    </xf>
    <xf numFmtId="0" fontId="0" fillId="0" borderId="42" xfId="0" applyBorder="1" applyAlignment="1">
      <alignment horizontal="center"/>
    </xf>
    <xf numFmtId="44" fontId="0" fillId="0" borderId="43" xfId="0" applyNumberFormat="1" applyBorder="1" applyAlignment="1">
      <alignment horizontal="center" vertical="center"/>
    </xf>
    <xf numFmtId="166" fontId="0" fillId="8" borderId="14" xfId="0" applyNumberFormat="1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44" fontId="0" fillId="8" borderId="28" xfId="0" applyNumberFormat="1" applyFill="1" applyBorder="1" applyAlignment="1">
      <alignment horizontal="center" vertical="center"/>
    </xf>
    <xf numFmtId="44" fontId="0" fillId="8" borderId="27" xfId="0" applyNumberFormat="1" applyFill="1" applyBorder="1" applyAlignment="1">
      <alignment vertical="center"/>
    </xf>
    <xf numFmtId="44" fontId="0" fillId="8" borderId="22" xfId="0" applyNumberFormat="1" applyFill="1" applyBorder="1" applyAlignment="1">
      <alignment vertical="center"/>
    </xf>
    <xf numFmtId="167" fontId="18" fillId="0" borderId="32" xfId="11" applyNumberFormat="1" applyFont="1" applyBorder="1" applyAlignment="1">
      <alignment horizontal="center" vertical="center"/>
    </xf>
    <xf numFmtId="44" fontId="0" fillId="7" borderId="2" xfId="11" quotePrefix="1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7" borderId="0" xfId="0" applyFill="1"/>
    <xf numFmtId="167" fontId="0" fillId="0" borderId="29" xfId="11" applyNumberFormat="1" applyFont="1" applyBorder="1"/>
    <xf numFmtId="0" fontId="4" fillId="0" borderId="30" xfId="0" applyFont="1" applyBorder="1" applyAlignment="1">
      <alignment horizontal="center"/>
    </xf>
    <xf numFmtId="0" fontId="4" fillId="0" borderId="30" xfId="0" applyFont="1" applyBorder="1"/>
    <xf numFmtId="167" fontId="4" fillId="0" borderId="16" xfId="11" applyNumberFormat="1" applyFont="1" applyBorder="1"/>
    <xf numFmtId="0" fontId="0" fillId="0" borderId="36" xfId="0" applyBorder="1" applyAlignment="1">
      <alignment vertical="center" wrapText="1"/>
    </xf>
    <xf numFmtId="0" fontId="12" fillId="0" borderId="8" xfId="0" applyFont="1" applyBorder="1" applyAlignment="1">
      <alignment vertical="center"/>
    </xf>
    <xf numFmtId="167" fontId="19" fillId="0" borderId="18" xfId="11" applyNumberFormat="1" applyFont="1" applyFill="1" applyBorder="1" applyAlignment="1">
      <alignment horizontal="center" vertical="center"/>
    </xf>
    <xf numFmtId="0" fontId="12" fillId="0" borderId="32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167" fontId="2" fillId="0" borderId="16" xfId="11" applyNumberFormat="1" applyFont="1" applyBorder="1"/>
    <xf numFmtId="167" fontId="17" fillId="0" borderId="18" xfId="11" applyNumberFormat="1" applyFont="1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20" fillId="0" borderId="0" xfId="0" applyFont="1"/>
    <xf numFmtId="0" fontId="9" fillId="5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4" fillId="6" borderId="9" xfId="0" applyFont="1" applyFill="1" applyBorder="1" applyAlignment="1">
      <alignment vertical="center"/>
    </xf>
    <xf numFmtId="0" fontId="4" fillId="6" borderId="36" xfId="0" applyFont="1" applyFill="1" applyBorder="1" applyAlignment="1">
      <alignment horizontal="center" wrapText="1"/>
    </xf>
    <xf numFmtId="0" fontId="4" fillId="5" borderId="36" xfId="0" applyFont="1" applyFill="1" applyBorder="1"/>
    <xf numFmtId="0" fontId="4" fillId="0" borderId="12" xfId="0" applyFont="1" applyBorder="1" applyAlignment="1">
      <alignment horizontal="center" vertical="center" wrapText="1"/>
    </xf>
    <xf numFmtId="0" fontId="2" fillId="0" borderId="4" xfId="0" applyFont="1" applyBorder="1"/>
    <xf numFmtId="0" fontId="2" fillId="5" borderId="4" xfId="0" applyFont="1" applyFill="1" applyBorder="1"/>
    <xf numFmtId="0" fontId="0" fillId="0" borderId="48" xfId="0" applyBorder="1"/>
    <xf numFmtId="0" fontId="2" fillId="0" borderId="49" xfId="0" applyFont="1" applyBorder="1"/>
    <xf numFmtId="0" fontId="2" fillId="5" borderId="49" xfId="0" applyFont="1" applyFill="1" applyBorder="1"/>
    <xf numFmtId="167" fontId="2" fillId="0" borderId="50" xfId="11" applyNumberFormat="1" applyFont="1" applyBorder="1" applyAlignment="1">
      <alignment horizontal="center"/>
    </xf>
    <xf numFmtId="0" fontId="0" fillId="0" borderId="51" xfId="0" applyBorder="1"/>
    <xf numFmtId="167" fontId="2" fillId="0" borderId="52" xfId="11" applyNumberFormat="1" applyFont="1" applyBorder="1" applyAlignment="1">
      <alignment horizontal="center"/>
    </xf>
    <xf numFmtId="0" fontId="0" fillId="0" borderId="53" xfId="0" applyBorder="1"/>
    <xf numFmtId="0" fontId="2" fillId="0" borderId="54" xfId="0" applyFont="1" applyBorder="1"/>
    <xf numFmtId="0" fontId="2" fillId="5" borderId="54" xfId="0" applyFont="1" applyFill="1" applyBorder="1"/>
    <xf numFmtId="167" fontId="2" fillId="0" borderId="55" xfId="11" applyNumberFormat="1" applyFont="1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2" fillId="7" borderId="30" xfId="0" applyFont="1" applyFill="1" applyBorder="1" applyAlignment="1">
      <alignment horizontal="center" vertical="center"/>
    </xf>
    <xf numFmtId="0" fontId="0" fillId="6" borderId="42" xfId="0" applyFill="1" applyBorder="1" applyAlignment="1">
      <alignment horizontal="center" wrapText="1"/>
    </xf>
    <xf numFmtId="165" fontId="0" fillId="0" borderId="56" xfId="2" applyNumberFormat="1" applyFont="1" applyBorder="1" applyAlignment="1">
      <alignment horizontal="center"/>
    </xf>
    <xf numFmtId="0" fontId="0" fillId="6" borderId="56" xfId="0" applyFill="1" applyBorder="1" applyAlignment="1">
      <alignment horizontal="center" wrapText="1"/>
    </xf>
    <xf numFmtId="9" fontId="0" fillId="0" borderId="43" xfId="12" applyFont="1" applyBorder="1" applyAlignment="1">
      <alignment horizontal="center" wrapText="1"/>
    </xf>
    <xf numFmtId="0" fontId="0" fillId="6" borderId="9" xfId="0" applyFill="1" applyBorder="1" applyAlignment="1">
      <alignment vertical="center"/>
    </xf>
    <xf numFmtId="0" fontId="0" fillId="6" borderId="36" xfId="0" applyFill="1" applyBorder="1" applyAlignment="1">
      <alignment horizontal="center" wrapText="1"/>
    </xf>
    <xf numFmtId="0" fontId="0" fillId="5" borderId="12" xfId="0" applyFill="1" applyBorder="1"/>
    <xf numFmtId="165" fontId="2" fillId="0" borderId="0" xfId="0" applyNumberFormat="1" applyFont="1"/>
    <xf numFmtId="0" fontId="2" fillId="5" borderId="29" xfId="0" applyFont="1" applyFill="1" applyBorder="1"/>
    <xf numFmtId="165" fontId="2" fillId="0" borderId="30" xfId="0" applyNumberFormat="1" applyFont="1" applyBorder="1"/>
    <xf numFmtId="0" fontId="2" fillId="5" borderId="16" xfId="0" applyFont="1" applyFill="1" applyBorder="1"/>
    <xf numFmtId="0" fontId="0" fillId="7" borderId="4" xfId="0" applyFill="1" applyBorder="1"/>
    <xf numFmtId="0" fontId="0" fillId="3" borderId="0" xfId="0" applyFill="1"/>
    <xf numFmtId="0" fontId="15" fillId="4" borderId="17" xfId="0" applyFont="1" applyFill="1" applyBorder="1" applyAlignment="1">
      <alignment horizontal="center" vertical="center" textRotation="90" wrapText="1"/>
    </xf>
    <xf numFmtId="0" fontId="15" fillId="4" borderId="18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3" borderId="4" xfId="0" applyFill="1" applyBorder="1" applyAlignment="1">
      <alignment horizontal="center" wrapText="1"/>
    </xf>
    <xf numFmtId="0" fontId="4" fillId="0" borderId="28" xfId="0" applyFont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5" fillId="4" borderId="28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7" fillId="3" borderId="0" xfId="1" applyFont="1" applyFill="1" applyAlignment="1">
      <alignment horizontal="center" vertical="center" wrapText="1"/>
    </xf>
    <xf numFmtId="0" fontId="16" fillId="3" borderId="0" xfId="1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35" xfId="1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12" fillId="8" borderId="28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</cellXfs>
  <cellStyles count="13">
    <cellStyle name="Euro" xfId="4" xr:uid="{00000000-0005-0000-0000-000030000000}"/>
    <cellStyle name="Lien hypertexte 2" xfId="5" xr:uid="{00000000-0005-0000-0000-000031000000}"/>
    <cellStyle name="Milliers" xfId="2" builtinId="3"/>
    <cellStyle name="Milliers 2" xfId="6" xr:uid="{00000000-0005-0000-0000-000032000000}"/>
    <cellStyle name="Milliers 3" xfId="7" xr:uid="{00000000-0005-0000-0000-000033000000}"/>
    <cellStyle name="Milliers 4" xfId="8" xr:uid="{00000000-0005-0000-0000-000034000000}"/>
    <cellStyle name="Monétaire" xfId="11" builtinId="4"/>
    <cellStyle name="Normal" xfId="0" builtinId="0"/>
    <cellStyle name="Normal 2" xfId="1" xr:uid="{EF0F0CB7-BC4B-4ECE-A8B8-2D3A347646D2}"/>
    <cellStyle name="Normal 3" xfId="9" xr:uid="{00000000-0005-0000-0000-000036000000}"/>
    <cellStyle name="Normal 4" xfId="3" xr:uid="{00000000-0005-0000-0000-000035000000}"/>
    <cellStyle name="Pourcentage" xfId="12" builtinId="5"/>
    <cellStyle name="Pourcentage 2" xfId="10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361B6-B4CD-4491-AE8C-B49D53B4ED52}">
  <dimension ref="A1:O278"/>
  <sheetViews>
    <sheetView tabSelected="1" zoomScale="85" zoomScaleNormal="85" workbookViewId="0"/>
  </sheetViews>
  <sheetFormatPr baseColWidth="10" defaultRowHeight="15" x14ac:dyDescent="0.25"/>
  <cols>
    <col min="1" max="1" width="21.5703125" customWidth="1"/>
    <col min="2" max="2" width="18.7109375" customWidth="1"/>
    <col min="3" max="3" width="24.7109375" customWidth="1"/>
    <col min="4" max="4" width="20.7109375" customWidth="1"/>
    <col min="5" max="5" width="30.140625" bestFit="1" customWidth="1"/>
    <col min="6" max="7" width="20.7109375" customWidth="1"/>
    <col min="8" max="8" width="22.28515625" bestFit="1" customWidth="1"/>
    <col min="9" max="9" width="20.7109375" customWidth="1"/>
    <col min="10" max="10" width="2" style="31" customWidth="1"/>
    <col min="11" max="11" width="16.28515625" style="23" bestFit="1" customWidth="1"/>
    <col min="12" max="13" width="20.28515625" style="11" bestFit="1" customWidth="1"/>
    <col min="14" max="14" width="16.28515625" style="11" bestFit="1" customWidth="1"/>
    <col min="15" max="15" width="20.5703125" style="11" bestFit="1" customWidth="1"/>
  </cols>
  <sheetData>
    <row r="1" spans="1:15" ht="23.25" x14ac:dyDescent="0.25">
      <c r="B1" s="177" t="s">
        <v>4</v>
      </c>
      <c r="C1" s="177"/>
      <c r="D1" s="177"/>
      <c r="E1" s="177"/>
      <c r="F1" s="177"/>
      <c r="G1" s="177"/>
      <c r="H1" s="177"/>
      <c r="I1" s="177"/>
      <c r="J1" s="26"/>
    </row>
    <row r="2" spans="1:15" x14ac:dyDescent="0.25">
      <c r="B2" s="4"/>
      <c r="C2" s="4"/>
      <c r="D2" s="4"/>
      <c r="E2" s="4"/>
      <c r="F2" s="4"/>
      <c r="G2" s="4"/>
      <c r="H2" s="4"/>
      <c r="I2" s="4"/>
      <c r="J2" s="27"/>
    </row>
    <row r="3" spans="1:15" ht="61.5" customHeight="1" x14ac:dyDescent="0.25">
      <c r="B3" s="178" t="s">
        <v>68</v>
      </c>
      <c r="C3" s="178"/>
      <c r="D3" s="178"/>
      <c r="E3" s="178"/>
      <c r="F3" s="178"/>
      <c r="G3" s="178"/>
      <c r="H3" s="178"/>
      <c r="I3" s="178"/>
      <c r="J3" s="28"/>
    </row>
    <row r="4" spans="1:15" x14ac:dyDescent="0.25">
      <c r="B4" s="5"/>
      <c r="C4" s="5"/>
      <c r="D4" s="5"/>
      <c r="E4" s="5"/>
      <c r="F4" s="5"/>
      <c r="G4" s="5"/>
      <c r="H4" s="5"/>
      <c r="I4" s="5"/>
      <c r="J4" s="29"/>
    </row>
    <row r="5" spans="1:15" x14ac:dyDescent="0.25">
      <c r="B5" s="2"/>
      <c r="C5" s="2"/>
      <c r="D5" s="2"/>
      <c r="E5" s="2"/>
      <c r="F5" s="2"/>
      <c r="G5" s="2"/>
      <c r="H5" s="2"/>
      <c r="I5" s="2"/>
      <c r="J5" s="27"/>
    </row>
    <row r="6" spans="1:15" ht="40.5" customHeight="1" x14ac:dyDescent="0.25">
      <c r="B6" s="182" t="s">
        <v>24</v>
      </c>
      <c r="C6" s="183"/>
      <c r="D6" s="3">
        <v>4</v>
      </c>
      <c r="F6" s="6"/>
      <c r="H6" s="2"/>
      <c r="I6" s="2"/>
      <c r="J6" s="27"/>
    </row>
    <row r="7" spans="1:15" x14ac:dyDescent="0.25">
      <c r="B7" s="8"/>
      <c r="C7" s="8"/>
      <c r="D7" s="8"/>
      <c r="E7" s="11"/>
      <c r="H7" s="2"/>
      <c r="I7" s="2"/>
      <c r="J7" s="27"/>
    </row>
    <row r="8" spans="1:15" ht="35.25" customHeight="1" x14ac:dyDescent="0.25">
      <c r="B8" s="179" t="s">
        <v>25</v>
      </c>
      <c r="C8" s="180"/>
      <c r="D8" s="12">
        <v>4500</v>
      </c>
      <c r="F8" s="7"/>
      <c r="H8" s="2"/>
      <c r="I8" s="2"/>
      <c r="J8" s="27"/>
    </row>
    <row r="9" spans="1:15" ht="36.75" customHeight="1" x14ac:dyDescent="0.25">
      <c r="B9" s="179" t="s">
        <v>26</v>
      </c>
      <c r="C9" s="180"/>
      <c r="D9" s="13">
        <v>5.3</v>
      </c>
      <c r="F9" s="7"/>
      <c r="H9" s="2"/>
      <c r="I9" s="2"/>
      <c r="J9" s="27"/>
    </row>
    <row r="10" spans="1:15" x14ac:dyDescent="0.25">
      <c r="B10" s="18"/>
      <c r="C10" s="18"/>
      <c r="D10" s="2"/>
      <c r="E10" s="2"/>
      <c r="F10" s="2"/>
      <c r="G10" s="2"/>
      <c r="H10" s="2"/>
      <c r="I10" s="2"/>
      <c r="J10" s="27"/>
    </row>
    <row r="11" spans="1:15" ht="51.75" customHeight="1" x14ac:dyDescent="0.25">
      <c r="B11" s="179" t="s">
        <v>27</v>
      </c>
      <c r="C11" s="180"/>
      <c r="D11" s="14">
        <v>200</v>
      </c>
      <c r="F11" s="60"/>
      <c r="H11" s="2"/>
      <c r="I11" s="2"/>
      <c r="J11" s="27"/>
    </row>
    <row r="12" spans="1:15" ht="45.75" customHeight="1" x14ac:dyDescent="0.25">
      <c r="B12" s="179" t="s">
        <v>71</v>
      </c>
      <c r="C12" s="181"/>
      <c r="D12" s="14">
        <v>4</v>
      </c>
      <c r="J12" s="27"/>
    </row>
    <row r="13" spans="1:15" ht="42" customHeight="1" x14ac:dyDescent="0.25">
      <c r="B13" s="179" t="s">
        <v>74</v>
      </c>
      <c r="C13" s="181"/>
      <c r="D13" s="14">
        <v>1</v>
      </c>
      <c r="F13" s="2"/>
      <c r="J13" s="27"/>
    </row>
    <row r="14" spans="1:15" ht="42" customHeight="1" x14ac:dyDescent="0.25">
      <c r="B14" s="179" t="s">
        <v>82</v>
      </c>
      <c r="C14" s="181"/>
      <c r="D14" s="14">
        <f>D9*D11</f>
        <v>1060</v>
      </c>
      <c r="E14" s="24"/>
      <c r="F14" s="2"/>
      <c r="G14" s="2"/>
      <c r="H14" s="2"/>
      <c r="I14" s="2"/>
      <c r="J14" s="27"/>
      <c r="K14" s="186" t="s">
        <v>46</v>
      </c>
      <c r="L14" s="187"/>
      <c r="M14" s="187"/>
      <c r="N14" s="187"/>
      <c r="O14" s="187"/>
    </row>
    <row r="15" spans="1:15" ht="15.75" customHeight="1" thickBot="1" x14ac:dyDescent="0.3">
      <c r="B15" s="2"/>
      <c r="C15" s="2"/>
      <c r="D15" s="2"/>
      <c r="E15" s="2"/>
      <c r="F15" s="2"/>
      <c r="G15" s="2"/>
      <c r="H15" s="2"/>
      <c r="I15" s="2"/>
      <c r="J15" s="27"/>
      <c r="K15" s="51"/>
      <c r="L15" s="52"/>
      <c r="M15" s="52"/>
      <c r="N15" s="52"/>
      <c r="O15" s="52"/>
    </row>
    <row r="16" spans="1:15" ht="15.75" customHeight="1" thickBot="1" x14ac:dyDescent="0.3">
      <c r="A16" s="160" t="s">
        <v>5</v>
      </c>
      <c r="B16" s="163" t="s">
        <v>0</v>
      </c>
      <c r="C16" s="164"/>
      <c r="D16" s="164"/>
      <c r="E16" s="164"/>
      <c r="F16" s="164"/>
      <c r="G16" s="164"/>
      <c r="H16" s="164"/>
      <c r="I16" s="164"/>
      <c r="J16" s="30"/>
      <c r="K16" s="163" t="s">
        <v>0</v>
      </c>
      <c r="L16" s="164"/>
      <c r="M16" s="164"/>
      <c r="N16" s="164"/>
      <c r="O16" s="171"/>
    </row>
    <row r="17" spans="1:15" ht="18.75" x14ac:dyDescent="0.25">
      <c r="A17" s="161"/>
      <c r="K17" s="53" t="s">
        <v>11</v>
      </c>
      <c r="L17" s="56" t="s">
        <v>12</v>
      </c>
      <c r="M17" s="54" t="s">
        <v>13</v>
      </c>
      <c r="N17" s="55" t="s">
        <v>14</v>
      </c>
      <c r="O17" s="50" t="s">
        <v>28</v>
      </c>
    </row>
    <row r="18" spans="1:15" ht="18.75" x14ac:dyDescent="0.25">
      <c r="A18" s="161"/>
      <c r="B18" s="167" t="s">
        <v>69</v>
      </c>
      <c r="C18" s="165"/>
      <c r="D18" s="165"/>
      <c r="E18" s="165"/>
      <c r="F18" s="165"/>
      <c r="G18" s="165"/>
      <c r="H18" s="165"/>
      <c r="I18" s="165"/>
      <c r="K18" s="119"/>
      <c r="L18" s="120"/>
      <c r="M18" s="117"/>
      <c r="N18" s="121"/>
      <c r="O18" s="95"/>
    </row>
    <row r="19" spans="1:15" ht="19.5" thickBot="1" x14ac:dyDescent="0.3">
      <c r="A19" s="161"/>
      <c r="K19" s="119"/>
      <c r="L19" s="120"/>
      <c r="M19" s="117"/>
      <c r="N19" s="121"/>
      <c r="O19" s="95"/>
    </row>
    <row r="20" spans="1:15" ht="19.5" thickBot="1" x14ac:dyDescent="0.3">
      <c r="A20" s="161"/>
      <c r="B20" s="22"/>
      <c r="H20" s="101" t="s">
        <v>50</v>
      </c>
      <c r="K20" s="119"/>
      <c r="L20" s="120"/>
      <c r="M20" s="117"/>
      <c r="N20" s="121"/>
      <c r="O20" s="95"/>
    </row>
    <row r="21" spans="1:15" ht="45.75" thickBot="1" x14ac:dyDescent="0.3">
      <c r="A21" s="161"/>
      <c r="B21" s="22"/>
      <c r="F21" s="85" t="s">
        <v>49</v>
      </c>
      <c r="G21" s="109"/>
      <c r="H21" s="102">
        <f>G21*12</f>
        <v>0</v>
      </c>
      <c r="K21" s="105">
        <f>H21</f>
        <v>0</v>
      </c>
      <c r="L21" s="106">
        <f>H21</f>
        <v>0</v>
      </c>
      <c r="M21" s="106">
        <f>H21</f>
        <v>0</v>
      </c>
      <c r="N21" s="107">
        <f>H21</f>
        <v>0</v>
      </c>
      <c r="O21" s="89">
        <f>SUM(K21:N21)</f>
        <v>0</v>
      </c>
    </row>
    <row r="22" spans="1:15" ht="18.75" x14ac:dyDescent="0.25">
      <c r="A22" s="161"/>
      <c r="K22" s="119"/>
      <c r="L22" s="120"/>
      <c r="M22" s="117"/>
      <c r="N22" s="121"/>
      <c r="O22" s="95"/>
    </row>
    <row r="23" spans="1:15" ht="18.75" x14ac:dyDescent="0.25">
      <c r="A23" s="161"/>
      <c r="K23" s="119"/>
      <c r="L23" s="120"/>
      <c r="M23" s="117"/>
      <c r="N23" s="121"/>
      <c r="O23" s="95"/>
    </row>
    <row r="24" spans="1:15" x14ac:dyDescent="0.25">
      <c r="A24" s="161"/>
      <c r="B24" s="165" t="s">
        <v>80</v>
      </c>
      <c r="C24" s="165"/>
      <c r="D24" s="165"/>
      <c r="E24" s="165"/>
      <c r="F24" s="165"/>
      <c r="G24" s="165"/>
      <c r="H24" s="165"/>
      <c r="I24" s="165"/>
      <c r="J24" s="32"/>
      <c r="K24" s="39"/>
      <c r="L24" s="57"/>
      <c r="M24" s="40"/>
      <c r="N24" s="41"/>
      <c r="O24" s="35"/>
    </row>
    <row r="25" spans="1:15" ht="15.75" thickBot="1" x14ac:dyDescent="0.3">
      <c r="A25" s="161"/>
      <c r="B25" s="2"/>
      <c r="C25" s="2"/>
      <c r="F25" s="2"/>
      <c r="G25" s="2"/>
      <c r="H25" s="2"/>
      <c r="I25" s="2"/>
      <c r="J25" s="27"/>
      <c r="K25" s="39"/>
      <c r="L25" s="57"/>
      <c r="M25" s="40"/>
      <c r="N25" s="41"/>
      <c r="O25" s="35"/>
    </row>
    <row r="26" spans="1:15" s="10" customFormat="1" ht="60" x14ac:dyDescent="0.25">
      <c r="A26" s="161"/>
      <c r="B26" s="9"/>
      <c r="C26" s="9"/>
      <c r="D26"/>
      <c r="E26"/>
      <c r="F26" s="16" t="s">
        <v>70</v>
      </c>
      <c r="G26" s="15" t="s">
        <v>83</v>
      </c>
      <c r="H26"/>
      <c r="I26"/>
      <c r="J26" s="33"/>
      <c r="K26" s="42"/>
      <c r="L26" s="20"/>
      <c r="M26" s="43"/>
      <c r="N26" s="44"/>
      <c r="O26" s="36"/>
    </row>
    <row r="27" spans="1:15" s="1" customFormat="1" ht="24" thickBot="1" x14ac:dyDescent="0.3">
      <c r="A27" s="161"/>
      <c r="B27" s="18"/>
      <c r="C27" s="18"/>
      <c r="D27"/>
      <c r="E27" s="159"/>
      <c r="F27" s="86"/>
      <c r="G27" s="103">
        <f>F27*D14</f>
        <v>0</v>
      </c>
      <c r="H27"/>
      <c r="I27"/>
      <c r="J27" s="34"/>
      <c r="K27" s="88">
        <f>G27</f>
        <v>0</v>
      </c>
      <c r="L27" s="88">
        <f>G27</f>
        <v>0</v>
      </c>
      <c r="M27" s="88">
        <f>G27</f>
        <v>0</v>
      </c>
      <c r="N27" s="88">
        <f>G27</f>
        <v>0</v>
      </c>
      <c r="O27" s="89">
        <f>SUM(K27:N27)</f>
        <v>0</v>
      </c>
    </row>
    <row r="28" spans="1:15" ht="15.75" thickBot="1" x14ac:dyDescent="0.3">
      <c r="A28" s="161"/>
      <c r="B28" s="2"/>
      <c r="C28" s="2"/>
      <c r="D28" s="2"/>
      <c r="E28" s="2"/>
      <c r="F28" s="2"/>
      <c r="G28" s="2"/>
      <c r="H28" s="2"/>
      <c r="I28" s="2"/>
      <c r="J28" s="27"/>
      <c r="K28" s="47"/>
      <c r="L28" s="58"/>
      <c r="M28" s="48"/>
      <c r="N28" s="49"/>
      <c r="O28" s="38"/>
    </row>
    <row r="29" spans="1:15" ht="15.75" customHeight="1" thickBot="1" x14ac:dyDescent="0.3">
      <c r="A29" s="161"/>
      <c r="B29" s="163" t="s">
        <v>73</v>
      </c>
      <c r="C29" s="164"/>
      <c r="D29" s="164"/>
      <c r="E29" s="164"/>
      <c r="F29" s="164"/>
      <c r="G29" s="164"/>
      <c r="H29" s="164"/>
      <c r="I29" s="164"/>
      <c r="J29" s="30"/>
      <c r="K29" s="163" t="s">
        <v>73</v>
      </c>
      <c r="L29" s="164"/>
      <c r="M29" s="164"/>
      <c r="N29" s="164"/>
      <c r="O29" s="171"/>
    </row>
    <row r="30" spans="1:15" ht="18.75" x14ac:dyDescent="0.25">
      <c r="A30" s="161"/>
      <c r="K30" s="53" t="s">
        <v>11</v>
      </c>
      <c r="L30" s="56" t="s">
        <v>12</v>
      </c>
      <c r="M30" s="54" t="s">
        <v>13</v>
      </c>
      <c r="N30" s="55" t="s">
        <v>14</v>
      </c>
      <c r="O30" s="50" t="s">
        <v>28</v>
      </c>
    </row>
    <row r="31" spans="1:15" ht="18.75" x14ac:dyDescent="0.25">
      <c r="A31" s="161"/>
      <c r="B31" s="167" t="s">
        <v>69</v>
      </c>
      <c r="C31" s="165"/>
      <c r="D31" s="165"/>
      <c r="E31" s="165"/>
      <c r="F31" s="165"/>
      <c r="G31" s="165"/>
      <c r="H31" s="165"/>
      <c r="I31" s="165"/>
      <c r="K31" s="119"/>
      <c r="L31" s="120"/>
      <c r="M31" s="117"/>
      <c r="N31" s="121"/>
      <c r="O31" s="95"/>
    </row>
    <row r="32" spans="1:15" ht="19.5" thickBot="1" x14ac:dyDescent="0.3">
      <c r="A32" s="161"/>
      <c r="K32" s="119"/>
      <c r="L32" s="120"/>
      <c r="M32" s="117"/>
      <c r="N32" s="121"/>
      <c r="O32" s="95"/>
    </row>
    <row r="33" spans="1:15" ht="19.5" thickBot="1" x14ac:dyDescent="0.3">
      <c r="A33" s="161"/>
      <c r="B33" s="22"/>
      <c r="H33" s="101" t="s">
        <v>50</v>
      </c>
      <c r="K33" s="119"/>
      <c r="L33" s="120"/>
      <c r="M33" s="117"/>
      <c r="N33" s="121"/>
      <c r="O33" s="95"/>
    </row>
    <row r="34" spans="1:15" ht="45.75" thickBot="1" x14ac:dyDescent="0.3">
      <c r="A34" s="161"/>
      <c r="B34" s="22"/>
      <c r="F34" s="85" t="s">
        <v>49</v>
      </c>
      <c r="G34" s="109"/>
      <c r="H34" s="102">
        <f>G34*12</f>
        <v>0</v>
      </c>
      <c r="K34" s="105">
        <f>H34</f>
        <v>0</v>
      </c>
      <c r="L34" s="106">
        <f>H34</f>
        <v>0</v>
      </c>
      <c r="M34" s="106">
        <f>H34</f>
        <v>0</v>
      </c>
      <c r="N34" s="107">
        <f>H34</f>
        <v>0</v>
      </c>
      <c r="O34" s="89">
        <f>SUM(K34:N34)</f>
        <v>0</v>
      </c>
    </row>
    <row r="35" spans="1:15" ht="18.75" x14ac:dyDescent="0.25">
      <c r="A35" s="161"/>
      <c r="K35" s="119"/>
      <c r="L35" s="120"/>
      <c r="M35" s="117"/>
      <c r="N35" s="121"/>
      <c r="O35" s="95"/>
    </row>
    <row r="36" spans="1:15" ht="18.75" x14ac:dyDescent="0.25">
      <c r="A36" s="161"/>
      <c r="K36" s="119"/>
      <c r="L36" s="120"/>
      <c r="M36" s="117"/>
      <c r="N36" s="121"/>
      <c r="O36" s="95"/>
    </row>
    <row r="37" spans="1:15" x14ac:dyDescent="0.25">
      <c r="A37" s="161"/>
      <c r="B37" s="165" t="s">
        <v>85</v>
      </c>
      <c r="C37" s="165"/>
      <c r="D37" s="165"/>
      <c r="E37" s="165"/>
      <c r="F37" s="165"/>
      <c r="G37" s="165"/>
      <c r="H37" s="165"/>
      <c r="I37" s="165"/>
      <c r="J37" s="32"/>
      <c r="K37" s="39"/>
      <c r="L37" s="57"/>
      <c r="M37" s="40"/>
      <c r="N37" s="41"/>
      <c r="O37" s="35"/>
    </row>
    <row r="38" spans="1:15" ht="15.75" thickBot="1" x14ac:dyDescent="0.3">
      <c r="A38" s="161"/>
      <c r="B38" s="2"/>
      <c r="C38" s="2"/>
      <c r="F38" s="2"/>
      <c r="G38" s="2"/>
      <c r="H38" s="2"/>
      <c r="I38" s="2"/>
      <c r="J38" s="27"/>
      <c r="K38" s="39"/>
      <c r="L38" s="57"/>
      <c r="M38" s="40"/>
      <c r="N38" s="41"/>
      <c r="O38" s="35"/>
    </row>
    <row r="39" spans="1:15" s="10" customFormat="1" ht="60" x14ac:dyDescent="0.25">
      <c r="A39" s="161"/>
      <c r="B39" s="9"/>
      <c r="C39" s="9"/>
      <c r="D39"/>
      <c r="E39"/>
      <c r="F39" s="16" t="s">
        <v>81</v>
      </c>
      <c r="G39" s="15" t="s">
        <v>84</v>
      </c>
      <c r="H39"/>
      <c r="I39"/>
      <c r="J39" s="33"/>
      <c r="K39" s="42"/>
      <c r="L39" s="20"/>
      <c r="M39" s="43"/>
      <c r="N39" s="44"/>
      <c r="O39" s="36"/>
    </row>
    <row r="40" spans="1:15" s="1" customFormat="1" ht="24" thickBot="1" x14ac:dyDescent="0.3">
      <c r="A40" s="161"/>
      <c r="B40" s="18"/>
      <c r="C40" s="18"/>
      <c r="D40"/>
      <c r="E40" s="159"/>
      <c r="F40" s="86"/>
      <c r="G40" s="103">
        <f>F40*D14</f>
        <v>0</v>
      </c>
      <c r="H40"/>
      <c r="I40"/>
      <c r="J40" s="34"/>
      <c r="K40" s="88">
        <f>$G40</f>
        <v>0</v>
      </c>
      <c r="L40" s="88">
        <f>$G40</f>
        <v>0</v>
      </c>
      <c r="M40" s="88">
        <f>$G40</f>
        <v>0</v>
      </c>
      <c r="N40" s="88">
        <f>$G40</f>
        <v>0</v>
      </c>
      <c r="O40" s="89">
        <f>SUM(K40:N40)</f>
        <v>0</v>
      </c>
    </row>
    <row r="41" spans="1:15" ht="15.75" thickBot="1" x14ac:dyDescent="0.3">
      <c r="A41" s="161"/>
      <c r="B41" s="2"/>
      <c r="C41" s="2"/>
      <c r="D41" s="2"/>
      <c r="E41" s="2"/>
      <c r="F41" s="2"/>
      <c r="G41" s="2"/>
      <c r="H41" s="2"/>
      <c r="I41" s="2"/>
      <c r="J41" s="27"/>
      <c r="K41" s="47"/>
      <c r="L41" s="58"/>
      <c r="M41" s="48"/>
      <c r="N41" s="49"/>
      <c r="O41" s="38"/>
    </row>
    <row r="42" spans="1:15" ht="15.75" customHeight="1" thickBot="1" x14ac:dyDescent="0.3">
      <c r="A42" s="161"/>
      <c r="B42" s="163" t="s">
        <v>75</v>
      </c>
      <c r="C42" s="164"/>
      <c r="D42" s="164"/>
      <c r="E42" s="164"/>
      <c r="F42" s="164"/>
      <c r="G42" s="164"/>
      <c r="H42" s="164"/>
      <c r="I42" s="164"/>
      <c r="J42" s="30"/>
      <c r="K42" s="163" t="s">
        <v>75</v>
      </c>
      <c r="L42" s="164"/>
      <c r="M42" s="164"/>
      <c r="N42" s="164"/>
      <c r="O42" s="171"/>
    </row>
    <row r="43" spans="1:15" ht="18.75" x14ac:dyDescent="0.25">
      <c r="A43" s="161"/>
      <c r="K43" s="53" t="s">
        <v>11</v>
      </c>
      <c r="L43" s="56" t="s">
        <v>12</v>
      </c>
      <c r="M43" s="54" t="s">
        <v>13</v>
      </c>
      <c r="N43" s="55" t="s">
        <v>14</v>
      </c>
      <c r="O43" s="50" t="s">
        <v>28</v>
      </c>
    </row>
    <row r="44" spans="1:15" ht="18.75" x14ac:dyDescent="0.25">
      <c r="A44" s="161"/>
      <c r="B44" s="167" t="s">
        <v>69</v>
      </c>
      <c r="C44" s="165"/>
      <c r="D44" s="165"/>
      <c r="E44" s="165"/>
      <c r="F44" s="165"/>
      <c r="G44" s="165"/>
      <c r="H44" s="165"/>
      <c r="I44" s="165"/>
      <c r="K44" s="119"/>
      <c r="L44" s="120"/>
      <c r="M44" s="117"/>
      <c r="N44" s="121"/>
      <c r="O44" s="95"/>
    </row>
    <row r="45" spans="1:15" ht="19.5" thickBot="1" x14ac:dyDescent="0.3">
      <c r="A45" s="161"/>
      <c r="K45" s="119"/>
      <c r="L45" s="120"/>
      <c r="M45" s="117"/>
      <c r="N45" s="121"/>
      <c r="O45" s="95"/>
    </row>
    <row r="46" spans="1:15" ht="19.5" thickBot="1" x14ac:dyDescent="0.3">
      <c r="A46" s="161"/>
      <c r="B46" s="22"/>
      <c r="H46" s="101" t="s">
        <v>50</v>
      </c>
      <c r="K46" s="119"/>
      <c r="L46" s="120"/>
      <c r="M46" s="117"/>
      <c r="N46" s="121"/>
      <c r="O46" s="95"/>
    </row>
    <row r="47" spans="1:15" ht="45.75" thickBot="1" x14ac:dyDescent="0.3">
      <c r="A47" s="161"/>
      <c r="B47" s="22"/>
      <c r="F47" s="85" t="s">
        <v>49</v>
      </c>
      <c r="G47" s="109"/>
      <c r="H47" s="102">
        <f>G47*12</f>
        <v>0</v>
      </c>
      <c r="K47" s="105">
        <f>H47</f>
        <v>0</v>
      </c>
      <c r="L47" s="106">
        <f>H47</f>
        <v>0</v>
      </c>
      <c r="M47" s="106">
        <f>H47</f>
        <v>0</v>
      </c>
      <c r="N47" s="107">
        <f>H47</f>
        <v>0</v>
      </c>
      <c r="O47" s="89">
        <f>SUM(K47:N47)</f>
        <v>0</v>
      </c>
    </row>
    <row r="48" spans="1:15" ht="18.75" x14ac:dyDescent="0.25">
      <c r="A48" s="161"/>
      <c r="K48" s="119"/>
      <c r="L48" s="120"/>
      <c r="M48" s="117"/>
      <c r="N48" s="121"/>
      <c r="O48" s="95"/>
    </row>
    <row r="49" spans="1:15" ht="18.75" x14ac:dyDescent="0.25">
      <c r="A49" s="161"/>
      <c r="K49" s="119"/>
      <c r="L49" s="120"/>
      <c r="M49" s="117"/>
      <c r="N49" s="121"/>
      <c r="O49" s="95"/>
    </row>
    <row r="50" spans="1:15" x14ac:dyDescent="0.25">
      <c r="A50" s="161"/>
      <c r="B50" s="165" t="s">
        <v>87</v>
      </c>
      <c r="C50" s="165"/>
      <c r="D50" s="165"/>
      <c r="E50" s="165"/>
      <c r="F50" s="165"/>
      <c r="G50" s="165"/>
      <c r="H50" s="165"/>
      <c r="I50" s="165"/>
      <c r="J50" s="32"/>
      <c r="K50" s="39"/>
      <c r="L50" s="57"/>
      <c r="M50" s="40"/>
      <c r="N50" s="41"/>
      <c r="O50" s="35"/>
    </row>
    <row r="51" spans="1:15" ht="15.75" thickBot="1" x14ac:dyDescent="0.3">
      <c r="A51" s="161"/>
      <c r="B51" s="2"/>
      <c r="C51" s="2"/>
      <c r="F51" s="2"/>
      <c r="G51" s="2"/>
      <c r="H51" s="2"/>
      <c r="I51" s="2"/>
      <c r="J51" s="27"/>
      <c r="K51" s="39"/>
      <c r="L51" s="57"/>
      <c r="M51" s="40"/>
      <c r="N51" s="41"/>
      <c r="O51" s="35"/>
    </row>
    <row r="52" spans="1:15" s="10" customFormat="1" ht="60" x14ac:dyDescent="0.25">
      <c r="A52" s="161"/>
      <c r="B52" s="9"/>
      <c r="C52" s="9"/>
      <c r="D52"/>
      <c r="E52"/>
      <c r="F52" s="16" t="s">
        <v>86</v>
      </c>
      <c r="G52" s="15" t="s">
        <v>88</v>
      </c>
      <c r="H52"/>
      <c r="I52"/>
      <c r="J52" s="33"/>
      <c r="K52" s="42"/>
      <c r="L52" s="20"/>
      <c r="M52" s="43"/>
      <c r="N52" s="44"/>
      <c r="O52" s="36"/>
    </row>
    <row r="53" spans="1:15" s="1" customFormat="1" ht="24" thickBot="1" x14ac:dyDescent="0.3">
      <c r="A53" s="161"/>
      <c r="B53" s="18"/>
      <c r="C53" s="18"/>
      <c r="D53"/>
      <c r="E53" s="159"/>
      <c r="F53" s="86"/>
      <c r="G53" s="103">
        <f>F53*D14</f>
        <v>0</v>
      </c>
      <c r="H53"/>
      <c r="I53"/>
      <c r="J53" s="34"/>
      <c r="K53" s="88">
        <f>$G53</f>
        <v>0</v>
      </c>
      <c r="L53" s="88">
        <f t="shared" ref="L53:N53" si="0">$G53</f>
        <v>0</v>
      </c>
      <c r="M53" s="88">
        <f t="shared" si="0"/>
        <v>0</v>
      </c>
      <c r="N53" s="88">
        <f t="shared" si="0"/>
        <v>0</v>
      </c>
      <c r="O53" s="89">
        <f>SUM(K53:N53)</f>
        <v>0</v>
      </c>
    </row>
    <row r="54" spans="1:15" ht="15.75" thickBot="1" x14ac:dyDescent="0.3">
      <c r="A54" s="161"/>
      <c r="B54" s="2"/>
      <c r="C54" s="2"/>
      <c r="D54" s="2"/>
      <c r="E54" s="2"/>
      <c r="F54" s="2"/>
      <c r="G54" s="2"/>
      <c r="H54" s="2"/>
      <c r="I54" s="2"/>
      <c r="J54" s="27"/>
      <c r="K54" s="47"/>
      <c r="L54" s="58"/>
      <c r="M54" s="48"/>
      <c r="N54" s="49"/>
      <c r="O54" s="38"/>
    </row>
    <row r="55" spans="1:15" ht="21.75" customHeight="1" thickBot="1" x14ac:dyDescent="0.3">
      <c r="A55" s="161"/>
      <c r="B55" s="163" t="s">
        <v>15</v>
      </c>
      <c r="C55" s="164"/>
      <c r="D55" s="164"/>
      <c r="E55" s="164"/>
      <c r="F55" s="164"/>
      <c r="G55" s="164"/>
      <c r="H55" s="164"/>
      <c r="I55" s="164"/>
      <c r="J55" s="30"/>
      <c r="K55" s="163" t="s">
        <v>15</v>
      </c>
      <c r="L55" s="164"/>
      <c r="M55" s="164"/>
      <c r="N55" s="164"/>
      <c r="O55" s="171"/>
    </row>
    <row r="56" spans="1:15" ht="18.75" x14ac:dyDescent="0.25">
      <c r="A56" s="161"/>
      <c r="J56" s="27"/>
      <c r="K56" s="79" t="s">
        <v>11</v>
      </c>
      <c r="L56" s="54" t="s">
        <v>12</v>
      </c>
      <c r="M56" s="54" t="s">
        <v>13</v>
      </c>
      <c r="N56" s="69" t="s">
        <v>14</v>
      </c>
      <c r="O56" s="50" t="s">
        <v>28</v>
      </c>
    </row>
    <row r="57" spans="1:15" ht="18.75" x14ac:dyDescent="0.25">
      <c r="A57" s="161"/>
      <c r="B57" s="167" t="s">
        <v>66</v>
      </c>
      <c r="C57" s="165"/>
      <c r="D57" s="165"/>
      <c r="E57" s="165"/>
      <c r="F57" s="165"/>
      <c r="G57" s="165"/>
      <c r="H57" s="165"/>
      <c r="I57" s="165"/>
      <c r="J57" s="27"/>
      <c r="K57" s="51"/>
      <c r="L57" s="117"/>
      <c r="M57" s="117"/>
      <c r="N57" s="94"/>
      <c r="O57" s="95"/>
    </row>
    <row r="58" spans="1:15" ht="19.5" thickBot="1" x14ac:dyDescent="0.3">
      <c r="A58" s="161"/>
      <c r="J58" s="27"/>
      <c r="K58" s="51"/>
      <c r="L58" s="117"/>
      <c r="M58" s="117"/>
      <c r="N58" s="94"/>
      <c r="O58" s="95"/>
    </row>
    <row r="59" spans="1:15" ht="19.5" thickBot="1" x14ac:dyDescent="0.3">
      <c r="A59" s="161"/>
      <c r="B59" s="22"/>
      <c r="H59" s="101" t="s">
        <v>50</v>
      </c>
      <c r="J59" s="27"/>
      <c r="K59" s="51"/>
      <c r="L59" s="117"/>
      <c r="M59" s="117"/>
      <c r="N59" s="94"/>
      <c r="O59" s="95"/>
    </row>
    <row r="60" spans="1:15" ht="45.75" thickBot="1" x14ac:dyDescent="0.3">
      <c r="A60" s="161"/>
      <c r="B60" s="22"/>
      <c r="F60" s="85" t="s">
        <v>49</v>
      </c>
      <c r="G60" s="109"/>
      <c r="H60" s="102">
        <f>G60*12</f>
        <v>0</v>
      </c>
      <c r="J60" s="27"/>
      <c r="K60" s="105">
        <f>H60</f>
        <v>0</v>
      </c>
      <c r="L60" s="106">
        <f>H60</f>
        <v>0</v>
      </c>
      <c r="M60" s="106">
        <f>H60</f>
        <v>0</v>
      </c>
      <c r="N60" s="107">
        <f>H60</f>
        <v>0</v>
      </c>
      <c r="O60" s="89">
        <f>SUM(K60:N60)</f>
        <v>0</v>
      </c>
    </row>
    <row r="61" spans="1:15" ht="18.75" x14ac:dyDescent="0.25">
      <c r="A61" s="161"/>
      <c r="B61" s="22"/>
      <c r="J61" s="27"/>
      <c r="K61" s="51"/>
      <c r="L61" s="117"/>
      <c r="M61" s="117"/>
      <c r="N61" s="94"/>
      <c r="O61" s="95"/>
    </row>
    <row r="62" spans="1:15" ht="18.75" x14ac:dyDescent="0.25">
      <c r="A62" s="161"/>
      <c r="B62" s="2"/>
      <c r="C62" s="2"/>
      <c r="E62" s="2"/>
      <c r="F62" s="2"/>
      <c r="G62" s="2"/>
      <c r="H62" s="2"/>
      <c r="I62" s="2"/>
      <c r="J62" s="27"/>
      <c r="K62" s="51"/>
      <c r="L62" s="117"/>
      <c r="M62" s="117"/>
      <c r="N62" s="94"/>
      <c r="O62" s="95"/>
    </row>
    <row r="63" spans="1:15" ht="18.75" x14ac:dyDescent="0.25">
      <c r="A63" s="161"/>
      <c r="B63" s="2"/>
      <c r="C63" s="2"/>
      <c r="E63" s="2"/>
      <c r="F63" s="2"/>
      <c r="G63" s="2"/>
      <c r="H63" s="2"/>
      <c r="I63" s="2"/>
      <c r="J63" s="27"/>
      <c r="K63" s="51"/>
      <c r="L63" s="117"/>
      <c r="M63" s="117"/>
      <c r="N63" s="94"/>
      <c r="O63" s="95"/>
    </row>
    <row r="64" spans="1:15" ht="18.75" x14ac:dyDescent="0.25">
      <c r="A64" s="161"/>
      <c r="B64" s="2"/>
      <c r="C64" s="2"/>
      <c r="E64" s="2"/>
      <c r="F64" s="2"/>
      <c r="G64" s="2"/>
      <c r="H64" s="2"/>
      <c r="I64" s="2"/>
      <c r="J64" s="27"/>
      <c r="K64" s="51"/>
      <c r="L64" s="117"/>
      <c r="M64" s="117"/>
      <c r="N64" s="94"/>
      <c r="O64" s="95"/>
    </row>
    <row r="65" spans="1:15" x14ac:dyDescent="0.25">
      <c r="A65" s="161"/>
      <c r="B65" s="165" t="s">
        <v>41</v>
      </c>
      <c r="C65" s="165"/>
      <c r="D65" s="165"/>
      <c r="E65" s="165"/>
      <c r="F65" s="165"/>
      <c r="G65" s="165"/>
      <c r="H65" s="165"/>
      <c r="I65" s="165"/>
      <c r="J65" s="27"/>
      <c r="L65" s="169"/>
      <c r="M65" s="169"/>
      <c r="N65" s="168"/>
      <c r="O65" s="35"/>
    </row>
    <row r="66" spans="1:15" ht="15.75" thickBot="1" x14ac:dyDescent="0.3">
      <c r="A66" s="161"/>
      <c r="B66" s="2"/>
      <c r="C66" s="2"/>
      <c r="G66" s="2"/>
      <c r="H66" s="2"/>
      <c r="J66" s="27"/>
      <c r="L66" s="169"/>
      <c r="M66" s="169"/>
      <c r="N66" s="168"/>
      <c r="O66" s="35"/>
    </row>
    <row r="67" spans="1:15" ht="30.75" thickBot="1" x14ac:dyDescent="0.3">
      <c r="A67" s="161"/>
      <c r="B67" s="2"/>
      <c r="F67" s="85" t="s">
        <v>37</v>
      </c>
      <c r="G67" s="87"/>
      <c r="H67" s="2"/>
      <c r="J67" s="27"/>
      <c r="K67" s="88">
        <f>G67</f>
        <v>0</v>
      </c>
      <c r="L67" s="169"/>
      <c r="M67" s="169"/>
      <c r="N67" s="168"/>
      <c r="O67" s="89">
        <f>SUM(K67:N67)</f>
        <v>0</v>
      </c>
    </row>
    <row r="68" spans="1:15" ht="15.75" x14ac:dyDescent="0.25">
      <c r="A68" s="161"/>
      <c r="B68" s="2"/>
      <c r="J68" s="27"/>
      <c r="K68" s="83"/>
      <c r="L68" s="169"/>
      <c r="M68" s="169"/>
      <c r="N68" s="168"/>
      <c r="O68" s="35"/>
    </row>
    <row r="69" spans="1:15" ht="27.75" customHeight="1" x14ac:dyDescent="0.25">
      <c r="A69" s="161"/>
      <c r="B69" s="2"/>
      <c r="C69" s="2"/>
      <c r="F69" s="166" t="s">
        <v>38</v>
      </c>
      <c r="G69" s="166"/>
      <c r="H69" s="2"/>
      <c r="J69" s="27"/>
      <c r="K69" s="83"/>
      <c r="L69" s="169"/>
      <c r="M69" s="169"/>
      <c r="N69" s="168"/>
      <c r="O69" s="35"/>
    </row>
    <row r="70" spans="1:15" ht="15.75" x14ac:dyDescent="0.25">
      <c r="A70" s="161"/>
      <c r="B70" s="2"/>
      <c r="C70" s="2"/>
      <c r="F70" s="84" t="s">
        <v>40</v>
      </c>
      <c r="G70" s="84" t="s">
        <v>39</v>
      </c>
      <c r="H70" s="2"/>
      <c r="J70" s="27"/>
      <c r="K70" s="83"/>
      <c r="L70" s="169"/>
      <c r="M70" s="169"/>
      <c r="N70" s="168"/>
      <c r="O70" s="35"/>
    </row>
    <row r="71" spans="1:15" ht="15.75" x14ac:dyDescent="0.25">
      <c r="A71" s="161"/>
      <c r="B71" s="2"/>
      <c r="C71" s="2"/>
      <c r="F71" s="158"/>
      <c r="G71" s="158"/>
      <c r="H71" s="2"/>
      <c r="J71" s="27"/>
      <c r="K71" s="83"/>
      <c r="L71" s="169"/>
      <c r="M71" s="169"/>
      <c r="N71" s="168"/>
      <c r="O71" s="35"/>
    </row>
    <row r="72" spans="1:15" ht="15.75" x14ac:dyDescent="0.25">
      <c r="A72" s="161"/>
      <c r="B72" s="2"/>
      <c r="C72" s="2"/>
      <c r="F72" s="158"/>
      <c r="G72" s="158"/>
      <c r="H72" s="2"/>
      <c r="J72" s="27"/>
      <c r="K72" s="83"/>
      <c r="L72" s="169"/>
      <c r="M72" s="169"/>
      <c r="N72" s="168"/>
      <c r="O72" s="35"/>
    </row>
    <row r="73" spans="1:15" ht="15.75" x14ac:dyDescent="0.25">
      <c r="A73" s="161"/>
      <c r="B73" s="2"/>
      <c r="C73" s="2"/>
      <c r="F73" s="158"/>
      <c r="G73" s="158"/>
      <c r="H73" s="2"/>
      <c r="J73" s="27"/>
      <c r="K73" s="83"/>
      <c r="L73" s="169"/>
      <c r="M73" s="169"/>
      <c r="N73" s="168"/>
      <c r="O73" s="35"/>
    </row>
    <row r="74" spans="1:15" ht="15.75" x14ac:dyDescent="0.25">
      <c r="A74" s="161"/>
      <c r="B74" s="2"/>
      <c r="C74" s="2"/>
      <c r="F74" s="158"/>
      <c r="G74" s="158"/>
      <c r="H74" s="2"/>
      <c r="J74" s="27"/>
      <c r="K74" s="83"/>
      <c r="L74" s="169"/>
      <c r="M74" s="169"/>
      <c r="N74" s="168"/>
      <c r="O74" s="35"/>
    </row>
    <row r="75" spans="1:15" ht="15.75" x14ac:dyDescent="0.25">
      <c r="A75" s="161"/>
      <c r="B75" s="2"/>
      <c r="C75" s="2"/>
      <c r="F75" s="158"/>
      <c r="G75" s="158"/>
      <c r="H75" s="2"/>
      <c r="J75" s="27"/>
      <c r="K75" s="83"/>
      <c r="L75" s="169"/>
      <c r="M75" s="169"/>
      <c r="N75" s="168"/>
      <c r="O75" s="35"/>
    </row>
    <row r="76" spans="1:15" x14ac:dyDescent="0.25">
      <c r="A76" s="161"/>
      <c r="B76" s="2"/>
      <c r="C76" s="2"/>
      <c r="F76" s="158"/>
      <c r="G76" s="158"/>
      <c r="H76" s="2"/>
      <c r="I76" s="2"/>
      <c r="J76" s="27"/>
      <c r="L76" s="169"/>
      <c r="M76" s="169"/>
      <c r="N76" s="168"/>
      <c r="O76" s="35"/>
    </row>
    <row r="77" spans="1:15" x14ac:dyDescent="0.25">
      <c r="A77" s="161"/>
      <c r="B77" s="2"/>
      <c r="C77" s="2"/>
      <c r="F77" s="158"/>
      <c r="G77" s="158"/>
      <c r="H77" s="2"/>
      <c r="I77" s="2"/>
      <c r="J77" s="27"/>
      <c r="L77" s="169"/>
      <c r="M77" s="169"/>
      <c r="N77" s="168"/>
      <c r="O77" s="35"/>
    </row>
    <row r="78" spans="1:15" ht="15.75" thickBot="1" x14ac:dyDescent="0.3">
      <c r="A78" s="161"/>
      <c r="B78" s="2"/>
      <c r="C78" s="2"/>
      <c r="E78" s="2"/>
      <c r="F78" s="2"/>
      <c r="G78" s="2"/>
      <c r="H78" s="2"/>
      <c r="I78" s="2"/>
      <c r="J78" s="27"/>
      <c r="L78" s="170"/>
      <c r="M78" s="170"/>
      <c r="N78" s="188"/>
      <c r="O78" s="38"/>
    </row>
    <row r="79" spans="1:15" ht="15.75" thickBot="1" x14ac:dyDescent="0.3">
      <c r="A79" s="161"/>
      <c r="B79" s="163" t="s">
        <v>16</v>
      </c>
      <c r="C79" s="164"/>
      <c r="D79" s="164"/>
      <c r="E79" s="164"/>
      <c r="F79" s="164"/>
      <c r="G79" s="164"/>
      <c r="H79" s="164"/>
      <c r="I79" s="164"/>
      <c r="J79" s="30"/>
      <c r="K79" s="163" t="s">
        <v>16</v>
      </c>
      <c r="L79" s="164"/>
      <c r="M79" s="164"/>
      <c r="N79" s="164"/>
      <c r="O79" s="171"/>
    </row>
    <row r="80" spans="1:15" ht="18.75" x14ac:dyDescent="0.25">
      <c r="A80" s="161"/>
      <c r="B80" s="2"/>
      <c r="C80" s="2"/>
      <c r="E80" s="2"/>
      <c r="F80" s="2"/>
      <c r="G80" s="2"/>
      <c r="H80" s="2"/>
      <c r="I80" s="2"/>
      <c r="J80" s="27"/>
      <c r="K80" s="79" t="s">
        <v>11</v>
      </c>
      <c r="L80" s="54" t="s">
        <v>12</v>
      </c>
      <c r="M80" s="54" t="s">
        <v>13</v>
      </c>
      <c r="N80" s="80" t="s">
        <v>14</v>
      </c>
      <c r="O80" s="50" t="s">
        <v>28</v>
      </c>
    </row>
    <row r="81" spans="1:15" x14ac:dyDescent="0.25">
      <c r="A81" s="161"/>
      <c r="B81" s="165" t="s">
        <v>42</v>
      </c>
      <c r="C81" s="165"/>
      <c r="D81" s="165"/>
      <c r="E81" s="165"/>
      <c r="F81" s="165"/>
      <c r="G81" s="165"/>
      <c r="H81" s="165"/>
      <c r="I81" s="165"/>
      <c r="J81" s="27"/>
      <c r="L81" s="169"/>
      <c r="M81" s="169"/>
      <c r="N81" s="168"/>
      <c r="O81" s="35"/>
    </row>
    <row r="82" spans="1:15" ht="15.75" thickBot="1" x14ac:dyDescent="0.3">
      <c r="A82" s="161"/>
      <c r="B82" s="2"/>
      <c r="C82" s="2"/>
      <c r="G82" s="2"/>
      <c r="H82" s="2"/>
      <c r="J82" s="27"/>
      <c r="L82" s="169"/>
      <c r="M82" s="169"/>
      <c r="N82" s="168"/>
      <c r="O82" s="35"/>
    </row>
    <row r="83" spans="1:15" ht="30.75" thickBot="1" x14ac:dyDescent="0.3">
      <c r="A83" s="161"/>
      <c r="B83" s="2"/>
      <c r="C83" s="2"/>
      <c r="F83" s="85" t="s">
        <v>43</v>
      </c>
      <c r="G83" s="87"/>
      <c r="H83" s="2"/>
      <c r="J83" s="27"/>
      <c r="K83" s="88">
        <f>G83</f>
        <v>0</v>
      </c>
      <c r="L83" s="169"/>
      <c r="M83" s="169"/>
      <c r="N83" s="168"/>
      <c r="O83" s="89">
        <f>SUM(K83:N83)</f>
        <v>0</v>
      </c>
    </row>
    <row r="84" spans="1:15" x14ac:dyDescent="0.25">
      <c r="A84" s="161"/>
      <c r="B84" s="2"/>
      <c r="J84" s="27"/>
      <c r="L84" s="169"/>
      <c r="M84" s="169"/>
      <c r="N84" s="168"/>
      <c r="O84" s="35"/>
    </row>
    <row r="85" spans="1:15" ht="37.5" customHeight="1" x14ac:dyDescent="0.25">
      <c r="A85" s="161"/>
      <c r="B85" s="2"/>
      <c r="C85" s="2"/>
      <c r="F85" s="166" t="s">
        <v>38</v>
      </c>
      <c r="G85" s="166"/>
      <c r="H85" s="2"/>
      <c r="J85" s="27"/>
      <c r="L85" s="169"/>
      <c r="M85" s="169"/>
      <c r="N85" s="168"/>
      <c r="O85" s="35"/>
    </row>
    <row r="86" spans="1:15" x14ac:dyDescent="0.25">
      <c r="A86" s="161"/>
      <c r="B86" s="2"/>
      <c r="C86" s="2"/>
      <c r="F86" s="84" t="s">
        <v>40</v>
      </c>
      <c r="G86" s="84" t="s">
        <v>39</v>
      </c>
      <c r="H86" s="2"/>
      <c r="J86" s="27"/>
      <c r="L86" s="169"/>
      <c r="M86" s="169"/>
      <c r="N86" s="168"/>
      <c r="O86" s="35"/>
    </row>
    <row r="87" spans="1:15" x14ac:dyDescent="0.25">
      <c r="A87" s="161"/>
      <c r="B87" s="2"/>
      <c r="C87" s="2"/>
      <c r="F87" s="158"/>
      <c r="G87" s="158"/>
      <c r="H87" s="2"/>
      <c r="J87" s="27"/>
      <c r="L87" s="169"/>
      <c r="M87" s="169"/>
      <c r="N87" s="168"/>
      <c r="O87" s="35"/>
    </row>
    <row r="88" spans="1:15" x14ac:dyDescent="0.25">
      <c r="A88" s="161"/>
      <c r="B88" s="2"/>
      <c r="C88" s="2"/>
      <c r="F88" s="158"/>
      <c r="G88" s="158"/>
      <c r="H88" s="2"/>
      <c r="J88" s="27"/>
      <c r="L88" s="169"/>
      <c r="M88" s="169"/>
      <c r="N88" s="168"/>
      <c r="O88" s="35"/>
    </row>
    <row r="89" spans="1:15" x14ac:dyDescent="0.25">
      <c r="A89" s="161"/>
      <c r="B89" s="2"/>
      <c r="C89" s="2"/>
      <c r="F89" s="158"/>
      <c r="G89" s="158"/>
      <c r="H89" s="2"/>
      <c r="J89" s="27"/>
      <c r="L89" s="169"/>
      <c r="M89" s="169"/>
      <c r="N89" s="168"/>
      <c r="O89" s="35"/>
    </row>
    <row r="90" spans="1:15" x14ac:dyDescent="0.25">
      <c r="A90" s="161"/>
      <c r="B90" s="2"/>
      <c r="C90" s="2"/>
      <c r="F90" s="158"/>
      <c r="G90" s="158"/>
      <c r="H90" s="2"/>
      <c r="J90" s="27"/>
      <c r="L90" s="169"/>
      <c r="M90" s="169"/>
      <c r="N90" s="168"/>
      <c r="O90" s="35"/>
    </row>
    <row r="91" spans="1:15" x14ac:dyDescent="0.25">
      <c r="A91" s="161"/>
      <c r="B91" s="2"/>
      <c r="C91" s="2"/>
      <c r="F91" s="158"/>
      <c r="G91" s="158"/>
      <c r="H91" s="2"/>
      <c r="J91" s="27"/>
      <c r="L91" s="169"/>
      <c r="M91" s="169"/>
      <c r="N91" s="168"/>
      <c r="O91" s="35"/>
    </row>
    <row r="92" spans="1:15" x14ac:dyDescent="0.25">
      <c r="A92" s="161"/>
      <c r="B92" s="2"/>
      <c r="C92" s="2"/>
      <c r="F92" s="158"/>
      <c r="G92" s="158"/>
      <c r="H92" s="2"/>
      <c r="J92" s="27"/>
      <c r="L92" s="169"/>
      <c r="M92" s="169"/>
      <c r="N92" s="168"/>
      <c r="O92" s="35"/>
    </row>
    <row r="93" spans="1:15" x14ac:dyDescent="0.25">
      <c r="A93" s="161"/>
      <c r="B93" s="2"/>
      <c r="C93" s="2"/>
      <c r="F93" s="158"/>
      <c r="G93" s="158"/>
      <c r="H93" s="2"/>
      <c r="J93" s="27"/>
      <c r="L93" s="169"/>
      <c r="M93" s="169"/>
      <c r="N93" s="168"/>
      <c r="O93" s="35"/>
    </row>
    <row r="94" spans="1:15" ht="15.75" thickBot="1" x14ac:dyDescent="0.3">
      <c r="A94" s="161"/>
      <c r="B94" s="2"/>
      <c r="C94" s="2"/>
      <c r="H94" s="2"/>
      <c r="J94" s="27"/>
      <c r="L94" s="169"/>
      <c r="M94" s="169"/>
      <c r="N94" s="168"/>
      <c r="O94" s="35"/>
    </row>
    <row r="95" spans="1:15" ht="15.75" customHeight="1" thickBot="1" x14ac:dyDescent="0.3">
      <c r="A95" s="161"/>
      <c r="B95" s="163" t="s">
        <v>72</v>
      </c>
      <c r="C95" s="164"/>
      <c r="D95" s="164"/>
      <c r="E95" s="164"/>
      <c r="F95" s="164"/>
      <c r="G95" s="164"/>
      <c r="H95" s="164"/>
      <c r="I95" s="164"/>
      <c r="J95" s="30"/>
      <c r="K95" s="163" t="s">
        <v>17</v>
      </c>
      <c r="L95" s="164"/>
      <c r="M95" s="164"/>
      <c r="N95" s="164"/>
      <c r="O95" s="171"/>
    </row>
    <row r="96" spans="1:15" ht="18.75" x14ac:dyDescent="0.25">
      <c r="A96" s="161"/>
      <c r="B96" s="2"/>
      <c r="C96" s="2"/>
      <c r="E96" s="2"/>
      <c r="F96" s="2"/>
      <c r="G96" s="2"/>
      <c r="H96" s="2"/>
      <c r="I96" s="2"/>
      <c r="J96" s="27"/>
      <c r="K96" s="79" t="s">
        <v>11</v>
      </c>
      <c r="L96" s="54" t="s">
        <v>12</v>
      </c>
      <c r="M96" s="54" t="s">
        <v>13</v>
      </c>
      <c r="N96" s="80" t="s">
        <v>14</v>
      </c>
      <c r="O96" s="50" t="s">
        <v>28</v>
      </c>
    </row>
    <row r="97" spans="1:15" x14ac:dyDescent="0.25">
      <c r="A97" s="161"/>
      <c r="B97" s="165" t="s">
        <v>44</v>
      </c>
      <c r="C97" s="165"/>
      <c r="D97" s="165"/>
      <c r="E97" s="165"/>
      <c r="F97" s="165"/>
      <c r="G97" s="165"/>
      <c r="H97" s="165"/>
      <c r="I97" s="165"/>
      <c r="J97" s="27"/>
      <c r="L97" s="169"/>
      <c r="M97" s="169"/>
      <c r="N97" s="168"/>
      <c r="O97" s="35"/>
    </row>
    <row r="98" spans="1:15" ht="15.75" thickBot="1" x14ac:dyDescent="0.3">
      <c r="A98" s="161"/>
      <c r="B98" s="2"/>
      <c r="C98" s="2"/>
      <c r="G98" s="2"/>
      <c r="H98" s="2"/>
      <c r="J98" s="27"/>
      <c r="L98" s="169"/>
      <c r="M98" s="169"/>
      <c r="N98" s="168"/>
      <c r="O98" s="35"/>
    </row>
    <row r="99" spans="1:15" ht="60.75" thickBot="1" x14ac:dyDescent="0.3">
      <c r="A99" s="161"/>
      <c r="B99" s="2"/>
      <c r="C99" s="2"/>
      <c r="F99" s="85" t="s">
        <v>45</v>
      </c>
      <c r="G99" s="87"/>
      <c r="H99" s="2"/>
      <c r="J99" s="27"/>
      <c r="K99" s="88">
        <f>G99</f>
        <v>0</v>
      </c>
      <c r="L99" s="169"/>
      <c r="M99" s="169"/>
      <c r="N99" s="168"/>
      <c r="O99" s="89">
        <f>SUM(K99:N99)</f>
        <v>0</v>
      </c>
    </row>
    <row r="100" spans="1:15" x14ac:dyDescent="0.25">
      <c r="A100" s="161"/>
      <c r="B100" s="2"/>
      <c r="J100" s="27"/>
      <c r="L100" s="169"/>
      <c r="M100" s="169"/>
      <c r="N100" s="168"/>
      <c r="O100" s="35"/>
    </row>
    <row r="101" spans="1:15" ht="33" customHeight="1" x14ac:dyDescent="0.25">
      <c r="A101" s="161"/>
      <c r="B101" s="2"/>
      <c r="C101" s="2"/>
      <c r="F101" s="166" t="s">
        <v>38</v>
      </c>
      <c r="G101" s="166"/>
      <c r="H101" s="2"/>
      <c r="J101" s="27"/>
      <c r="L101" s="169"/>
      <c r="M101" s="169"/>
      <c r="N101" s="168"/>
      <c r="O101" s="35"/>
    </row>
    <row r="102" spans="1:15" x14ac:dyDescent="0.25">
      <c r="A102" s="161"/>
      <c r="B102" s="2"/>
      <c r="C102" s="2"/>
      <c r="F102" s="84" t="s">
        <v>40</v>
      </c>
      <c r="G102" s="84" t="s">
        <v>39</v>
      </c>
      <c r="H102" s="2"/>
      <c r="J102" s="27"/>
      <c r="L102" s="169"/>
      <c r="M102" s="169"/>
      <c r="N102" s="168"/>
      <c r="O102" s="35"/>
    </row>
    <row r="103" spans="1:15" x14ac:dyDescent="0.25">
      <c r="A103" s="161"/>
      <c r="B103" s="2"/>
      <c r="C103" s="2"/>
      <c r="F103" s="158"/>
      <c r="G103" s="158"/>
      <c r="H103" s="2"/>
      <c r="J103" s="27"/>
      <c r="L103" s="169"/>
      <c r="M103" s="169"/>
      <c r="N103" s="168"/>
      <c r="O103" s="35"/>
    </row>
    <row r="104" spans="1:15" x14ac:dyDescent="0.25">
      <c r="A104" s="161"/>
      <c r="B104" s="2"/>
      <c r="C104" s="2"/>
      <c r="F104" s="158"/>
      <c r="G104" s="158"/>
      <c r="H104" s="2"/>
      <c r="J104" s="27"/>
      <c r="L104" s="169"/>
      <c r="M104" s="169"/>
      <c r="N104" s="168"/>
      <c r="O104" s="35"/>
    </row>
    <row r="105" spans="1:15" x14ac:dyDescent="0.25">
      <c r="A105" s="161"/>
      <c r="B105" s="2"/>
      <c r="C105" s="2"/>
      <c r="F105" s="158"/>
      <c r="G105" s="158"/>
      <c r="H105" s="2"/>
      <c r="J105" s="27"/>
      <c r="L105" s="169"/>
      <c r="M105" s="169"/>
      <c r="N105" s="168"/>
      <c r="O105" s="35"/>
    </row>
    <row r="106" spans="1:15" x14ac:dyDescent="0.25">
      <c r="A106" s="161"/>
      <c r="B106" s="2"/>
      <c r="C106" s="2"/>
      <c r="F106" s="158"/>
      <c r="G106" s="158"/>
      <c r="H106" s="2"/>
      <c r="J106" s="27"/>
      <c r="L106" s="169"/>
      <c r="M106" s="169"/>
      <c r="N106" s="168"/>
      <c r="O106" s="35"/>
    </row>
    <row r="107" spans="1:15" x14ac:dyDescent="0.25">
      <c r="A107" s="161"/>
      <c r="B107" s="2"/>
      <c r="C107" s="2"/>
      <c r="F107" s="158"/>
      <c r="G107" s="158"/>
      <c r="H107" s="2"/>
      <c r="J107" s="27"/>
      <c r="L107" s="169"/>
      <c r="M107" s="169"/>
      <c r="N107" s="168"/>
      <c r="O107" s="35"/>
    </row>
    <row r="108" spans="1:15" x14ac:dyDescent="0.25">
      <c r="A108" s="161"/>
      <c r="B108" s="2"/>
      <c r="C108" s="2"/>
      <c r="F108" s="158"/>
      <c r="G108" s="158"/>
      <c r="H108" s="2"/>
      <c r="J108" s="27"/>
      <c r="L108" s="169"/>
      <c r="M108" s="169"/>
      <c r="N108" s="168"/>
      <c r="O108" s="35"/>
    </row>
    <row r="109" spans="1:15" x14ac:dyDescent="0.25">
      <c r="A109" s="161"/>
      <c r="B109" s="2"/>
      <c r="C109" s="2"/>
      <c r="F109" s="158"/>
      <c r="G109" s="158"/>
      <c r="H109" s="2"/>
      <c r="J109" s="27"/>
      <c r="L109" s="169"/>
      <c r="M109" s="169"/>
      <c r="N109" s="168"/>
      <c r="O109" s="35"/>
    </row>
    <row r="110" spans="1:15" ht="15.75" thickBot="1" x14ac:dyDescent="0.3">
      <c r="A110" s="161"/>
      <c r="B110" s="2"/>
      <c r="C110" s="2"/>
      <c r="E110" s="2"/>
      <c r="F110" s="2"/>
      <c r="G110" s="2"/>
      <c r="H110" s="2"/>
      <c r="I110" s="2"/>
      <c r="J110" s="27"/>
      <c r="L110" s="170"/>
      <c r="M110" s="170"/>
      <c r="N110" s="188"/>
      <c r="O110" s="35"/>
    </row>
    <row r="111" spans="1:15" ht="15.75" customHeight="1" thickBot="1" x14ac:dyDescent="0.3">
      <c r="A111" s="161"/>
      <c r="B111" s="163" t="s">
        <v>1</v>
      </c>
      <c r="C111" s="164"/>
      <c r="D111" s="164"/>
      <c r="E111" s="164"/>
      <c r="F111" s="164"/>
      <c r="G111" s="164"/>
      <c r="H111" s="164"/>
      <c r="I111" s="164"/>
      <c r="J111" s="30"/>
      <c r="K111" s="163" t="s">
        <v>1</v>
      </c>
      <c r="L111" s="164"/>
      <c r="M111" s="164"/>
      <c r="N111" s="164"/>
      <c r="O111" s="171"/>
    </row>
    <row r="112" spans="1:15" ht="18.75" x14ac:dyDescent="0.25">
      <c r="A112" s="161"/>
      <c r="B112" s="165" t="s">
        <v>79</v>
      </c>
      <c r="C112" s="165"/>
      <c r="D112" s="165"/>
      <c r="E112" s="165"/>
      <c r="F112" s="165"/>
      <c r="G112" s="165"/>
      <c r="H112" s="165"/>
      <c r="I112" s="165"/>
      <c r="J112" s="32"/>
      <c r="K112" s="53" t="s">
        <v>11</v>
      </c>
      <c r="L112" s="56" t="s">
        <v>12</v>
      </c>
      <c r="M112" s="54" t="s">
        <v>13</v>
      </c>
      <c r="N112" s="69" t="s">
        <v>14</v>
      </c>
      <c r="O112" s="50" t="s">
        <v>28</v>
      </c>
    </row>
    <row r="113" spans="1:15" ht="15.75" thickBot="1" x14ac:dyDescent="0.3">
      <c r="A113" s="161"/>
      <c r="B113" s="2"/>
      <c r="C113" s="2"/>
      <c r="D113" s="2"/>
      <c r="F113" s="2"/>
      <c r="G113" s="2"/>
      <c r="H113" s="2"/>
      <c r="J113" s="27"/>
      <c r="K113" s="39"/>
      <c r="L113" s="40"/>
      <c r="M113" s="40"/>
      <c r="N113" s="70"/>
      <c r="O113" s="35"/>
    </row>
    <row r="114" spans="1:15" ht="86.25" customHeight="1" x14ac:dyDescent="0.25">
      <c r="A114" s="161"/>
      <c r="B114" s="2"/>
      <c r="C114" s="2"/>
      <c r="D114" s="2"/>
      <c r="G114" s="125" t="s">
        <v>90</v>
      </c>
      <c r="J114" s="27"/>
      <c r="K114" s="39"/>
      <c r="L114" s="40"/>
      <c r="M114" s="40"/>
      <c r="N114" s="70"/>
      <c r="O114" s="35"/>
    </row>
    <row r="115" spans="1:15" ht="46.5" customHeight="1" thickBot="1" x14ac:dyDescent="0.3">
      <c r="A115" s="161"/>
      <c r="B115" s="2"/>
      <c r="C115" s="2"/>
      <c r="D115" s="2"/>
      <c r="G115" s="124"/>
      <c r="H115" s="62"/>
      <c r="J115" s="27"/>
      <c r="K115" s="42"/>
      <c r="L115" s="43"/>
      <c r="M115" s="43"/>
      <c r="N115" s="21"/>
      <c r="O115" s="36"/>
    </row>
    <row r="116" spans="1:15" x14ac:dyDescent="0.25">
      <c r="A116" s="161"/>
      <c r="B116" s="2"/>
      <c r="C116" s="2"/>
      <c r="D116" s="2"/>
      <c r="E116" s="2"/>
      <c r="G116" s="24" t="s">
        <v>89</v>
      </c>
      <c r="H116" s="62"/>
      <c r="J116" s="27"/>
      <c r="K116" s="42"/>
      <c r="L116" s="43"/>
      <c r="M116" s="43"/>
      <c r="N116" s="21"/>
      <c r="O116" s="36"/>
    </row>
    <row r="117" spans="1:15" x14ac:dyDescent="0.25">
      <c r="A117" s="161"/>
      <c r="B117" s="2"/>
      <c r="C117" s="2"/>
      <c r="D117" s="2"/>
      <c r="E117" s="2"/>
      <c r="G117" s="24"/>
      <c r="H117" s="62"/>
      <c r="J117" s="27"/>
      <c r="K117" s="42"/>
      <c r="L117" s="43"/>
      <c r="M117" s="43"/>
      <c r="N117" s="21"/>
      <c r="O117" s="36"/>
    </row>
    <row r="118" spans="1:15" x14ac:dyDescent="0.25">
      <c r="A118" s="161"/>
      <c r="B118" s="2"/>
      <c r="C118" s="2"/>
      <c r="D118" s="2"/>
      <c r="E118" s="2"/>
      <c r="G118" s="24"/>
      <c r="H118" s="62"/>
      <c r="J118" s="27"/>
      <c r="K118" s="42"/>
      <c r="L118" s="43"/>
      <c r="M118" s="43"/>
      <c r="N118" s="21"/>
      <c r="O118" s="36"/>
    </row>
    <row r="119" spans="1:15" x14ac:dyDescent="0.25">
      <c r="A119" s="161"/>
      <c r="B119" s="2"/>
      <c r="C119" s="2"/>
      <c r="D119" s="2"/>
      <c r="E119" s="2"/>
      <c r="G119" s="11"/>
      <c r="H119" s="62"/>
      <c r="J119" s="27"/>
      <c r="K119" s="42"/>
      <c r="L119" s="43"/>
      <c r="M119" s="43"/>
      <c r="N119" s="21"/>
      <c r="O119" s="36"/>
    </row>
    <row r="120" spans="1:15" x14ac:dyDescent="0.25">
      <c r="A120" s="161"/>
      <c r="B120" s="2"/>
      <c r="C120" s="2"/>
      <c r="D120" s="2"/>
      <c r="E120" s="2"/>
      <c r="G120" s="24"/>
      <c r="H120" s="62"/>
      <c r="J120" s="27"/>
      <c r="K120" s="42"/>
      <c r="L120" s="43"/>
      <c r="M120" s="43"/>
      <c r="N120" s="21"/>
      <c r="O120" s="36"/>
    </row>
    <row r="121" spans="1:15" ht="19.5" thickBot="1" x14ac:dyDescent="0.3">
      <c r="A121" s="161"/>
      <c r="B121" s="2"/>
      <c r="C121" s="2"/>
      <c r="D121" s="2"/>
      <c r="E121" s="2"/>
      <c r="F121" s="2"/>
      <c r="G121" s="2"/>
      <c r="H121" s="2"/>
      <c r="J121" s="27"/>
      <c r="K121" s="45"/>
      <c r="L121" s="46"/>
      <c r="M121" s="46"/>
      <c r="N121" s="71"/>
      <c r="O121" s="37"/>
    </row>
    <row r="122" spans="1:15" ht="90.75" thickBot="1" x14ac:dyDescent="0.3">
      <c r="A122" s="161"/>
      <c r="B122" s="2"/>
      <c r="C122" s="2"/>
      <c r="D122" s="2"/>
      <c r="E122" s="129" t="s">
        <v>33</v>
      </c>
      <c r="F122" s="130" t="s">
        <v>91</v>
      </c>
      <c r="G122" s="131"/>
      <c r="H122" s="132" t="s">
        <v>92</v>
      </c>
      <c r="J122" s="27"/>
      <c r="K122" s="39"/>
      <c r="L122" s="40"/>
      <c r="M122" s="40"/>
      <c r="N122" s="70"/>
      <c r="O122" s="35"/>
    </row>
    <row r="123" spans="1:15" x14ac:dyDescent="0.25">
      <c r="A123" s="161"/>
      <c r="B123" s="2"/>
      <c r="C123" s="2"/>
      <c r="D123" s="2"/>
      <c r="E123" s="135" t="s">
        <v>29</v>
      </c>
      <c r="F123" s="136">
        <f>(D8+$D$11)*$D$9</f>
        <v>24910</v>
      </c>
      <c r="G123" s="137"/>
      <c r="H123" s="138">
        <f>F123*$G115</f>
        <v>0</v>
      </c>
      <c r="J123" s="27"/>
      <c r="K123" s="90">
        <f>H123</f>
        <v>0</v>
      </c>
      <c r="L123" s="40"/>
      <c r="M123" s="40"/>
      <c r="N123" s="70"/>
      <c r="O123" s="35"/>
    </row>
    <row r="124" spans="1:15" x14ac:dyDescent="0.25">
      <c r="A124" s="161"/>
      <c r="B124" s="2"/>
      <c r="C124" s="2"/>
      <c r="D124" s="2"/>
      <c r="E124" s="139" t="s">
        <v>30</v>
      </c>
      <c r="F124" s="133">
        <f>F123+($D$11*$D$9)</f>
        <v>25970</v>
      </c>
      <c r="G124" s="134"/>
      <c r="H124" s="140">
        <f>F124*$G115</f>
        <v>0</v>
      </c>
      <c r="J124" s="27"/>
      <c r="K124" s="39"/>
      <c r="L124" s="90">
        <f>H124</f>
        <v>0</v>
      </c>
      <c r="M124" s="40"/>
      <c r="N124" s="70"/>
      <c r="O124" s="35"/>
    </row>
    <row r="125" spans="1:15" x14ac:dyDescent="0.25">
      <c r="A125" s="161"/>
      <c r="B125" s="2"/>
      <c r="C125" s="2"/>
      <c r="D125" s="2"/>
      <c r="E125" s="139" t="s">
        <v>31</v>
      </c>
      <c r="F125" s="133">
        <f>F124+($D$11*$D$9)</f>
        <v>27030</v>
      </c>
      <c r="G125" s="134"/>
      <c r="H125" s="140">
        <f>F125*$G115</f>
        <v>0</v>
      </c>
      <c r="J125" s="27"/>
      <c r="K125" s="39"/>
      <c r="L125" s="40"/>
      <c r="M125" s="91">
        <f>H125</f>
        <v>0</v>
      </c>
      <c r="N125" s="70"/>
      <c r="O125" s="35"/>
    </row>
    <row r="126" spans="1:15" ht="15" customHeight="1" thickBot="1" x14ac:dyDescent="0.3">
      <c r="A126" s="161"/>
      <c r="B126" s="2"/>
      <c r="C126" s="2"/>
      <c r="D126" s="2"/>
      <c r="E126" s="141" t="s">
        <v>32</v>
      </c>
      <c r="F126" s="142">
        <f>F125+($D$11*$D$9)</f>
        <v>28090</v>
      </c>
      <c r="G126" s="143"/>
      <c r="H126" s="144">
        <f>F126*$G115</f>
        <v>0</v>
      </c>
      <c r="J126" s="27"/>
      <c r="K126" s="39"/>
      <c r="L126" s="40"/>
      <c r="M126" s="40"/>
      <c r="N126" s="92">
        <f>H126</f>
        <v>0</v>
      </c>
      <c r="O126" s="35"/>
    </row>
    <row r="127" spans="1:15" ht="18.75" x14ac:dyDescent="0.25">
      <c r="A127" s="161"/>
      <c r="B127" s="2"/>
      <c r="C127" s="2"/>
      <c r="D127" s="2"/>
      <c r="E127" s="2"/>
      <c r="F127" s="2"/>
      <c r="G127" s="2"/>
      <c r="H127" s="2"/>
      <c r="J127" s="27"/>
      <c r="K127" s="39"/>
      <c r="L127" s="40"/>
      <c r="M127" s="40"/>
      <c r="N127" s="70"/>
      <c r="O127" s="93">
        <f>SUM(K123,L124,M125,N126)</f>
        <v>0</v>
      </c>
    </row>
    <row r="128" spans="1:15" ht="18.75" x14ac:dyDescent="0.25">
      <c r="A128" s="161"/>
      <c r="B128" s="2"/>
      <c r="C128" s="2"/>
      <c r="D128" s="2"/>
      <c r="E128" s="2"/>
      <c r="F128" s="2"/>
      <c r="G128" s="2"/>
      <c r="H128" s="2"/>
      <c r="J128" s="27"/>
      <c r="K128" s="39"/>
      <c r="L128" s="40"/>
      <c r="M128" s="40"/>
      <c r="N128" s="70"/>
      <c r="O128" s="123"/>
    </row>
    <row r="129" spans="1:15" ht="18.75" x14ac:dyDescent="0.25">
      <c r="A129" s="175"/>
      <c r="B129" s="172" t="s">
        <v>78</v>
      </c>
      <c r="C129" s="173"/>
      <c r="D129" s="173"/>
      <c r="E129" s="173"/>
      <c r="F129" s="173"/>
      <c r="G129" s="173"/>
      <c r="H129" s="173"/>
      <c r="I129" s="174"/>
      <c r="J129" s="27"/>
      <c r="K129" s="39"/>
      <c r="L129" s="40"/>
      <c r="M129" s="40"/>
      <c r="N129" s="70"/>
      <c r="O129" s="123"/>
    </row>
    <row r="130" spans="1:15" ht="19.5" thickBot="1" x14ac:dyDescent="0.3">
      <c r="A130" s="161"/>
      <c r="B130" s="2"/>
      <c r="C130" s="2"/>
      <c r="D130" s="2"/>
      <c r="E130" s="2"/>
      <c r="F130" s="2"/>
      <c r="G130" s="2"/>
      <c r="H130" s="2"/>
      <c r="I130" s="2"/>
      <c r="J130" s="27"/>
      <c r="K130" s="39"/>
      <c r="L130" s="40"/>
      <c r="M130" s="40"/>
      <c r="N130" s="70"/>
      <c r="O130" s="123"/>
    </row>
    <row r="131" spans="1:15" ht="75" x14ac:dyDescent="0.25">
      <c r="A131" s="161"/>
      <c r="B131" s="2"/>
      <c r="C131" s="2"/>
      <c r="D131" s="2"/>
      <c r="E131" s="2"/>
      <c r="G131" s="125" t="s">
        <v>93</v>
      </c>
      <c r="I131" s="2"/>
      <c r="J131" s="27"/>
      <c r="K131" s="39"/>
      <c r="L131" s="40"/>
      <c r="M131" s="40"/>
      <c r="N131" s="70"/>
      <c r="O131" s="123"/>
    </row>
    <row r="132" spans="1:15" ht="54.75" customHeight="1" thickBot="1" x14ac:dyDescent="0.3">
      <c r="A132" s="161"/>
      <c r="B132" s="2"/>
      <c r="C132" s="2"/>
      <c r="D132" s="2"/>
      <c r="E132" s="2"/>
      <c r="G132" s="124"/>
      <c r="H132" s="62"/>
      <c r="I132" s="2"/>
      <c r="J132" s="27"/>
      <c r="K132" s="39"/>
      <c r="L132" s="40"/>
      <c r="M132" s="40"/>
      <c r="N132" s="70"/>
      <c r="O132" s="123"/>
    </row>
    <row r="133" spans="1:15" ht="18.75" x14ac:dyDescent="0.25">
      <c r="A133" s="161"/>
      <c r="B133" s="2"/>
      <c r="C133" s="2"/>
      <c r="D133" s="2"/>
      <c r="E133" s="2"/>
      <c r="G133" s="24"/>
      <c r="H133" s="62"/>
      <c r="I133" s="2"/>
      <c r="J133" s="27"/>
      <c r="K133" s="39"/>
      <c r="L133" s="40"/>
      <c r="M133" s="40"/>
      <c r="N133" s="70"/>
      <c r="O133" s="123"/>
    </row>
    <row r="134" spans="1:15" ht="18.75" x14ac:dyDescent="0.25">
      <c r="A134" s="161"/>
      <c r="B134" s="2"/>
      <c r="C134" s="2"/>
      <c r="D134" s="2"/>
      <c r="E134" s="2"/>
      <c r="G134" s="24"/>
      <c r="H134" s="62"/>
      <c r="I134" s="2"/>
      <c r="J134" s="27"/>
      <c r="K134" s="39"/>
      <c r="L134" s="40"/>
      <c r="M134" s="40"/>
      <c r="N134" s="70"/>
      <c r="O134" s="123"/>
    </row>
    <row r="135" spans="1:15" ht="18.75" x14ac:dyDescent="0.25">
      <c r="A135" s="161"/>
      <c r="B135" s="2"/>
      <c r="C135" s="2"/>
      <c r="D135" s="2"/>
      <c r="E135" s="2"/>
      <c r="G135" s="24"/>
      <c r="H135" s="62"/>
      <c r="I135" s="2"/>
      <c r="J135" s="27"/>
      <c r="K135" s="39"/>
      <c r="L135" s="40"/>
      <c r="M135" s="40"/>
      <c r="N135" s="70"/>
      <c r="O135" s="123"/>
    </row>
    <row r="136" spans="1:15" ht="15" customHeight="1" x14ac:dyDescent="0.25">
      <c r="A136" s="161"/>
      <c r="B136" s="2"/>
      <c r="C136" s="2"/>
      <c r="D136" s="2"/>
      <c r="E136" s="2"/>
      <c r="G136" s="11"/>
      <c r="H136" s="62"/>
      <c r="I136" s="2"/>
      <c r="J136" s="27"/>
      <c r="K136" s="39"/>
      <c r="L136" s="40"/>
      <c r="M136" s="40"/>
      <c r="N136" s="70"/>
      <c r="O136" s="123"/>
    </row>
    <row r="137" spans="1:15" ht="18.75" x14ac:dyDescent="0.25">
      <c r="A137" s="161"/>
      <c r="B137" s="2"/>
      <c r="C137" s="2"/>
      <c r="D137" s="2"/>
      <c r="E137" s="2"/>
      <c r="G137" s="24"/>
      <c r="H137" s="62"/>
      <c r="I137" s="2"/>
      <c r="J137" s="27"/>
      <c r="K137" s="39"/>
      <c r="L137" s="40"/>
      <c r="M137" s="40"/>
      <c r="N137" s="70"/>
      <c r="O137" s="123"/>
    </row>
    <row r="138" spans="1:15" ht="19.5" thickBot="1" x14ac:dyDescent="0.3">
      <c r="A138" s="161"/>
      <c r="B138" s="2"/>
      <c r="C138" s="2"/>
      <c r="D138" s="2"/>
      <c r="E138" s="2"/>
      <c r="F138" s="2"/>
      <c r="G138" s="2"/>
      <c r="H138" s="2"/>
      <c r="I138" s="2"/>
      <c r="J138" s="27"/>
      <c r="K138" s="39"/>
      <c r="L138" s="40"/>
      <c r="M138" s="40"/>
      <c r="N138" s="70"/>
      <c r="O138" s="123"/>
    </row>
    <row r="139" spans="1:15" ht="90.75" thickBot="1" x14ac:dyDescent="0.3">
      <c r="A139" s="161"/>
      <c r="B139" s="2"/>
      <c r="C139" s="2"/>
      <c r="D139" s="2"/>
      <c r="E139" s="129" t="s">
        <v>33</v>
      </c>
      <c r="F139" s="130" t="s">
        <v>94</v>
      </c>
      <c r="G139" s="131"/>
      <c r="H139" s="132" t="s">
        <v>95</v>
      </c>
      <c r="I139" s="2"/>
      <c r="J139" s="27"/>
      <c r="K139" s="39"/>
      <c r="L139" s="40"/>
      <c r="M139" s="40"/>
      <c r="N139" s="70"/>
      <c r="O139" s="35"/>
    </row>
    <row r="140" spans="1:15" x14ac:dyDescent="0.25">
      <c r="A140" s="161"/>
      <c r="B140" s="2"/>
      <c r="C140" s="2"/>
      <c r="D140" s="2"/>
      <c r="E140" s="135" t="s">
        <v>29</v>
      </c>
      <c r="F140" s="136">
        <f>(D8+$D$11)*$D$9</f>
        <v>24910</v>
      </c>
      <c r="G140" s="137"/>
      <c r="H140" s="138">
        <f>F140*$G132</f>
        <v>0</v>
      </c>
      <c r="I140" s="2"/>
      <c r="J140" s="27"/>
      <c r="K140" s="90">
        <f>(H140)</f>
        <v>0</v>
      </c>
      <c r="L140" s="40"/>
      <c r="M140" s="40"/>
      <c r="N140" s="70"/>
      <c r="O140" s="35"/>
    </row>
    <row r="141" spans="1:15" x14ac:dyDescent="0.25">
      <c r="A141" s="161"/>
      <c r="B141" s="2"/>
      <c r="C141" s="2"/>
      <c r="D141" s="2"/>
      <c r="E141" s="139" t="s">
        <v>30</v>
      </c>
      <c r="F141" s="133">
        <f>F140+($D$11*$D$9)</f>
        <v>25970</v>
      </c>
      <c r="G141" s="134"/>
      <c r="H141" s="140">
        <f>F141*$G132</f>
        <v>0</v>
      </c>
      <c r="I141" s="2"/>
      <c r="J141" s="27"/>
      <c r="K141" s="39"/>
      <c r="L141" s="91">
        <f>(H141)</f>
        <v>0</v>
      </c>
      <c r="M141" s="40"/>
      <c r="N141" s="70"/>
      <c r="O141" s="35"/>
    </row>
    <row r="142" spans="1:15" x14ac:dyDescent="0.25">
      <c r="A142" s="161"/>
      <c r="B142" s="2"/>
      <c r="C142" s="2"/>
      <c r="D142" s="2"/>
      <c r="E142" s="139" t="s">
        <v>31</v>
      </c>
      <c r="F142" s="133">
        <f>F141+($D$11*$D$9)</f>
        <v>27030</v>
      </c>
      <c r="G142" s="134"/>
      <c r="H142" s="140">
        <f>F142*$G132</f>
        <v>0</v>
      </c>
      <c r="I142" s="2"/>
      <c r="J142" s="27"/>
      <c r="K142" s="39"/>
      <c r="L142" s="40"/>
      <c r="M142" s="91">
        <f>H142</f>
        <v>0</v>
      </c>
      <c r="N142" s="70"/>
      <c r="O142" s="35"/>
    </row>
    <row r="143" spans="1:15" ht="15.75" thickBot="1" x14ac:dyDescent="0.3">
      <c r="A143" s="161"/>
      <c r="B143" s="2"/>
      <c r="C143" s="2"/>
      <c r="D143" s="2"/>
      <c r="E143" s="141" t="s">
        <v>32</v>
      </c>
      <c r="F143" s="142">
        <f>F142+($D$11*$D$9)</f>
        <v>28090</v>
      </c>
      <c r="G143" s="143"/>
      <c r="H143" s="144">
        <f>F143*$G132</f>
        <v>0</v>
      </c>
      <c r="I143" s="2"/>
      <c r="J143" s="27"/>
      <c r="K143" s="39"/>
      <c r="L143" s="40"/>
      <c r="M143" s="40"/>
      <c r="N143" s="92">
        <f>H143</f>
        <v>0</v>
      </c>
      <c r="O143" s="35"/>
    </row>
    <row r="144" spans="1:15" ht="18.75" x14ac:dyDescent="0.25">
      <c r="A144" s="161"/>
      <c r="B144" s="2"/>
      <c r="C144" s="2"/>
      <c r="D144" s="2"/>
      <c r="F144" s="2"/>
      <c r="G144" s="2"/>
      <c r="H144" s="2"/>
      <c r="I144" s="2"/>
      <c r="J144" s="27"/>
      <c r="K144" s="39"/>
      <c r="L144" s="40"/>
      <c r="M144" s="40"/>
      <c r="N144" s="70"/>
      <c r="O144" s="93">
        <f>SUM(K140,L141,M142,N143)</f>
        <v>0</v>
      </c>
    </row>
    <row r="145" spans="1:15" ht="15.75" thickBot="1" x14ac:dyDescent="0.3">
      <c r="A145" s="161"/>
      <c r="B145" s="2"/>
      <c r="C145" s="2"/>
      <c r="E145" s="2"/>
      <c r="F145" s="2"/>
      <c r="G145" s="2"/>
      <c r="H145" s="2"/>
      <c r="I145" s="2"/>
      <c r="J145" s="27"/>
      <c r="K145" s="11"/>
    </row>
    <row r="146" spans="1:15" s="128" customFormat="1" ht="15.75" thickBot="1" x14ac:dyDescent="0.3">
      <c r="A146" s="161"/>
      <c r="B146" s="163" t="s">
        <v>18</v>
      </c>
      <c r="C146" s="164"/>
      <c r="D146" s="164"/>
      <c r="E146" s="164"/>
      <c r="F146" s="164"/>
      <c r="G146" s="164"/>
      <c r="H146" s="164"/>
      <c r="I146" s="164"/>
      <c r="J146" s="127"/>
      <c r="K146" s="163" t="s">
        <v>18</v>
      </c>
      <c r="L146" s="164"/>
      <c r="M146" s="164"/>
      <c r="N146" s="164"/>
      <c r="O146" s="171"/>
    </row>
    <row r="147" spans="1:15" ht="18.75" x14ac:dyDescent="0.25">
      <c r="A147" s="161"/>
      <c r="B147" s="176" t="s">
        <v>77</v>
      </c>
      <c r="C147" s="176"/>
      <c r="D147" s="176"/>
      <c r="E147" s="176"/>
      <c r="F147" s="176"/>
      <c r="G147" s="176"/>
      <c r="H147" s="176"/>
      <c r="I147" s="176"/>
      <c r="J147" s="32"/>
      <c r="K147" s="119" t="s">
        <v>11</v>
      </c>
      <c r="L147" s="120" t="s">
        <v>12</v>
      </c>
      <c r="M147" s="117" t="s">
        <v>13</v>
      </c>
      <c r="N147" s="94" t="s">
        <v>14</v>
      </c>
      <c r="O147" s="95" t="s">
        <v>28</v>
      </c>
    </row>
    <row r="148" spans="1:15" ht="15.75" thickBot="1" x14ac:dyDescent="0.3">
      <c r="A148" s="161"/>
      <c r="B148" s="2"/>
      <c r="C148" s="2"/>
      <c r="D148" s="2"/>
      <c r="E148" s="2"/>
      <c r="F148" s="2"/>
      <c r="G148" s="2"/>
      <c r="H148" s="63"/>
      <c r="I148" s="2"/>
      <c r="J148" s="27"/>
      <c r="K148" s="39"/>
      <c r="L148" s="40"/>
      <c r="M148" s="40"/>
      <c r="N148" s="70"/>
      <c r="O148" s="35"/>
    </row>
    <row r="149" spans="1:15" ht="75" x14ac:dyDescent="0.25">
      <c r="A149" s="161"/>
      <c r="G149" s="145" t="s">
        <v>96</v>
      </c>
      <c r="H149" s="17" t="s">
        <v>100</v>
      </c>
      <c r="I149" s="2"/>
      <c r="J149" s="33"/>
      <c r="K149" s="39"/>
      <c r="L149" s="40"/>
      <c r="M149" s="40"/>
      <c r="N149" s="70"/>
      <c r="O149" s="35"/>
    </row>
    <row r="150" spans="1:15" ht="24" thickBot="1" x14ac:dyDescent="0.3">
      <c r="A150" s="161"/>
      <c r="G150" s="146"/>
      <c r="H150" s="65"/>
      <c r="I150" s="2"/>
      <c r="J150" s="34"/>
      <c r="K150" s="42"/>
      <c r="L150" s="43"/>
      <c r="M150" s="43"/>
      <c r="N150" s="21"/>
      <c r="O150" s="36"/>
    </row>
    <row r="151" spans="1:15" ht="24" thickBot="1" x14ac:dyDescent="0.3">
      <c r="A151" s="161"/>
      <c r="G151" s="62"/>
      <c r="H151" s="66"/>
      <c r="I151" s="2"/>
      <c r="J151" s="34"/>
      <c r="K151" s="42"/>
      <c r="L151" s="43"/>
      <c r="M151" s="43"/>
      <c r="N151" s="21"/>
      <c r="O151" s="36"/>
    </row>
    <row r="152" spans="1:15" ht="60" x14ac:dyDescent="0.25">
      <c r="A152" s="161"/>
      <c r="E152" s="25"/>
      <c r="F152" s="147" t="s">
        <v>97</v>
      </c>
      <c r="G152" s="62"/>
      <c r="H152" s="25"/>
      <c r="I152" s="2"/>
      <c r="J152" s="34"/>
      <c r="K152" s="42"/>
      <c r="L152" s="43"/>
      <c r="M152" s="43"/>
      <c r="N152" s="21"/>
      <c r="O152" s="36"/>
    </row>
    <row r="153" spans="1:15" ht="34.5" x14ac:dyDescent="0.5">
      <c r="A153" s="161"/>
      <c r="D153" s="126"/>
      <c r="E153" s="25"/>
      <c r="F153" s="148">
        <f>40000*60</f>
        <v>2400000</v>
      </c>
      <c r="G153" s="62"/>
      <c r="H153" s="25"/>
      <c r="I153" s="2"/>
      <c r="J153" s="34"/>
      <c r="K153" s="42"/>
      <c r="L153" s="43"/>
      <c r="M153" s="43"/>
      <c r="N153" s="21"/>
      <c r="O153" s="36"/>
    </row>
    <row r="154" spans="1:15" ht="30" x14ac:dyDescent="0.25">
      <c r="A154" s="161"/>
      <c r="E154" s="25"/>
      <c r="F154" s="149" t="s">
        <v>98</v>
      </c>
      <c r="G154" s="62"/>
      <c r="H154" s="25"/>
      <c r="I154" s="2"/>
      <c r="J154" s="34"/>
      <c r="K154" s="42"/>
      <c r="L154" s="43"/>
      <c r="M154" s="43"/>
      <c r="N154" s="21"/>
      <c r="O154" s="36"/>
    </row>
    <row r="155" spans="1:15" ht="24" thickBot="1" x14ac:dyDescent="0.3">
      <c r="A155" s="161"/>
      <c r="E155" s="25"/>
      <c r="F155" s="150">
        <v>0.1</v>
      </c>
      <c r="G155" s="24"/>
      <c r="H155" s="64"/>
      <c r="I155" s="2"/>
      <c r="J155" s="34"/>
      <c r="K155" s="42"/>
      <c r="L155" s="43"/>
      <c r="M155" s="43"/>
      <c r="N155" s="21"/>
      <c r="O155" s="36"/>
    </row>
    <row r="156" spans="1:15" ht="24" thickBot="1" x14ac:dyDescent="0.3">
      <c r="A156" s="161"/>
      <c r="F156" s="2"/>
      <c r="G156" s="2"/>
      <c r="H156" s="63"/>
      <c r="I156" s="2"/>
      <c r="J156" s="34"/>
      <c r="K156" s="45"/>
      <c r="L156" s="46"/>
      <c r="M156" s="46"/>
      <c r="N156" s="71"/>
      <c r="O156" s="37"/>
    </row>
    <row r="157" spans="1:15" ht="45" x14ac:dyDescent="0.25">
      <c r="A157" s="161"/>
      <c r="E157" s="151" t="s">
        <v>33</v>
      </c>
      <c r="F157" s="152" t="s">
        <v>99</v>
      </c>
      <c r="G157" s="153"/>
      <c r="H157" s="76" t="s">
        <v>34</v>
      </c>
      <c r="I157" s="2"/>
      <c r="J157" s="34"/>
      <c r="K157" s="39"/>
      <c r="L157" s="40"/>
      <c r="M157" s="40"/>
      <c r="N157" s="70"/>
      <c r="O157" s="35"/>
    </row>
    <row r="158" spans="1:15" ht="23.25" x14ac:dyDescent="0.25">
      <c r="A158" s="161"/>
      <c r="E158" s="22" t="s">
        <v>29</v>
      </c>
      <c r="F158" s="154">
        <f>F153*(1+F155)</f>
        <v>2640000</v>
      </c>
      <c r="G158" s="155"/>
      <c r="H158" s="67">
        <f>F158*$G150</f>
        <v>0</v>
      </c>
      <c r="I158" s="2"/>
      <c r="J158" s="34"/>
      <c r="K158" s="90">
        <f>(H158)</f>
        <v>0</v>
      </c>
      <c r="L158" s="40"/>
      <c r="M158" s="40"/>
      <c r="N158" s="70"/>
      <c r="O158" s="35"/>
    </row>
    <row r="159" spans="1:15" ht="23.25" x14ac:dyDescent="0.25">
      <c r="A159" s="161"/>
      <c r="E159" s="22" t="s">
        <v>30</v>
      </c>
      <c r="F159" s="154">
        <f>F158*(1+F155)</f>
        <v>2904000.0000000005</v>
      </c>
      <c r="G159" s="155"/>
      <c r="H159" s="67">
        <f>F159*$G150</f>
        <v>0</v>
      </c>
      <c r="I159" s="2"/>
      <c r="J159" s="34"/>
      <c r="K159" s="39"/>
      <c r="L159" s="91">
        <f>(H159)</f>
        <v>0</v>
      </c>
      <c r="M159" s="40"/>
      <c r="N159" s="70"/>
      <c r="O159" s="35"/>
    </row>
    <row r="160" spans="1:15" ht="23.25" x14ac:dyDescent="0.25">
      <c r="A160" s="161"/>
      <c r="E160" s="22" t="s">
        <v>31</v>
      </c>
      <c r="F160" s="154">
        <f>F159*(1+F155)</f>
        <v>3194400.0000000009</v>
      </c>
      <c r="G160" s="155"/>
      <c r="H160" s="67">
        <f>F160*$G150</f>
        <v>0</v>
      </c>
      <c r="I160" s="2"/>
      <c r="J160" s="34"/>
      <c r="K160" s="39"/>
      <c r="L160" s="40"/>
      <c r="M160" s="91">
        <f>H160</f>
        <v>0</v>
      </c>
      <c r="N160" s="70"/>
      <c r="O160" s="35"/>
    </row>
    <row r="161" spans="1:15" ht="24" thickBot="1" x14ac:dyDescent="0.3">
      <c r="A161" s="161"/>
      <c r="E161" s="73" t="s">
        <v>32</v>
      </c>
      <c r="F161" s="156">
        <f>F160*(1+F155)</f>
        <v>3513840.0000000014</v>
      </c>
      <c r="G161" s="157"/>
      <c r="H161" s="122">
        <f>F161*$G150</f>
        <v>0</v>
      </c>
      <c r="I161" s="2"/>
      <c r="J161" s="34"/>
      <c r="K161" s="39"/>
      <c r="L161" s="40"/>
      <c r="M161" s="40"/>
      <c r="N161" s="92">
        <f>H161</f>
        <v>0</v>
      </c>
      <c r="O161" s="35"/>
    </row>
    <row r="162" spans="1:15" ht="23.25" x14ac:dyDescent="0.25">
      <c r="A162" s="161"/>
      <c r="B162" s="24"/>
      <c r="C162" s="61"/>
      <c r="D162" s="2"/>
      <c r="E162" s="63"/>
      <c r="F162" s="2"/>
      <c r="G162" s="2"/>
      <c r="H162" s="63"/>
      <c r="I162" s="2"/>
      <c r="J162" s="34"/>
      <c r="K162" s="39"/>
      <c r="L162" s="40"/>
      <c r="M162" s="40"/>
      <c r="N162" s="70"/>
      <c r="O162" s="93">
        <f>SUM(K158,L159,M160,N161)</f>
        <v>0</v>
      </c>
    </row>
    <row r="163" spans="1:15" ht="23.25" x14ac:dyDescent="0.25">
      <c r="A163" s="161"/>
      <c r="B163" s="24"/>
      <c r="C163" s="18"/>
      <c r="D163" s="24"/>
      <c r="E163" s="64"/>
      <c r="F163" s="2"/>
      <c r="G163" s="2"/>
      <c r="H163" s="68"/>
      <c r="I163" s="2"/>
      <c r="J163" s="34"/>
      <c r="K163" s="39"/>
      <c r="L163" s="40"/>
      <c r="M163" s="40"/>
      <c r="N163" s="70"/>
      <c r="O163" s="35"/>
    </row>
    <row r="164" spans="1:15" ht="24" thickBot="1" x14ac:dyDescent="0.3">
      <c r="A164" s="161"/>
      <c r="B164" s="24"/>
      <c r="C164" s="18"/>
      <c r="D164" s="24"/>
      <c r="E164" s="19"/>
      <c r="H164" s="72"/>
      <c r="I164" s="2"/>
      <c r="J164" s="34"/>
      <c r="K164" s="39"/>
      <c r="L164" s="40"/>
      <c r="M164" s="40"/>
      <c r="N164" s="70"/>
      <c r="O164" s="38"/>
    </row>
    <row r="165" spans="1:15" ht="15.75" thickBot="1" x14ac:dyDescent="0.3">
      <c r="A165" s="161"/>
      <c r="B165" s="163" t="s">
        <v>19</v>
      </c>
      <c r="C165" s="164"/>
      <c r="D165" s="164"/>
      <c r="E165" s="164"/>
      <c r="F165" s="164"/>
      <c r="G165" s="164"/>
      <c r="H165" s="164"/>
      <c r="I165" s="164"/>
      <c r="J165" s="30"/>
      <c r="K165" s="163" t="s">
        <v>19</v>
      </c>
      <c r="L165" s="164"/>
      <c r="M165" s="164"/>
      <c r="N165" s="164"/>
      <c r="O165" s="171"/>
    </row>
    <row r="166" spans="1:15" ht="18.75" x14ac:dyDescent="0.25">
      <c r="A166" s="161"/>
      <c r="B166" s="2"/>
      <c r="C166" s="2"/>
      <c r="E166" s="2"/>
      <c r="F166" s="2"/>
      <c r="G166" s="2"/>
      <c r="H166" s="2"/>
      <c r="I166" s="2"/>
      <c r="J166" s="32"/>
      <c r="K166" s="79" t="s">
        <v>11</v>
      </c>
      <c r="L166" s="54" t="s">
        <v>12</v>
      </c>
      <c r="M166" s="54" t="s">
        <v>13</v>
      </c>
      <c r="N166" s="80" t="s">
        <v>14</v>
      </c>
      <c r="O166" s="50" t="s">
        <v>28</v>
      </c>
    </row>
    <row r="167" spans="1:15" ht="18.75" x14ac:dyDescent="0.25">
      <c r="A167" s="161"/>
      <c r="B167" s="165" t="s">
        <v>67</v>
      </c>
      <c r="C167" s="165"/>
      <c r="D167" s="165"/>
      <c r="E167" s="165"/>
      <c r="F167" s="165"/>
      <c r="G167" s="165"/>
      <c r="H167" s="165"/>
      <c r="I167" s="165"/>
      <c r="J167" s="32"/>
      <c r="K167" s="51"/>
      <c r="L167" s="169"/>
      <c r="M167" s="169"/>
      <c r="N167" s="169"/>
      <c r="O167" s="95"/>
    </row>
    <row r="168" spans="1:15" ht="19.5" thickBot="1" x14ac:dyDescent="0.3">
      <c r="A168" s="161"/>
      <c r="B168" s="2"/>
      <c r="C168" s="2"/>
      <c r="G168" s="2"/>
      <c r="H168" s="2"/>
      <c r="J168" s="32"/>
      <c r="K168" s="51"/>
      <c r="L168" s="169"/>
      <c r="M168" s="169"/>
      <c r="N168" s="169"/>
      <c r="O168" s="95"/>
    </row>
    <row r="169" spans="1:15" ht="30.75" thickBot="1" x14ac:dyDescent="0.3">
      <c r="A169" s="161"/>
      <c r="B169" s="2"/>
      <c r="C169" s="2"/>
      <c r="F169" s="85" t="s">
        <v>43</v>
      </c>
      <c r="G169" s="87"/>
      <c r="H169" s="2"/>
      <c r="J169" s="32"/>
      <c r="K169" s="88">
        <f>G169</f>
        <v>0</v>
      </c>
      <c r="L169" s="169"/>
      <c r="M169" s="169"/>
      <c r="N169" s="169"/>
      <c r="O169" s="89">
        <f>SUM(K169:N169)</f>
        <v>0</v>
      </c>
    </row>
    <row r="170" spans="1:15" ht="18.75" x14ac:dyDescent="0.25">
      <c r="A170" s="161"/>
      <c r="B170" s="2"/>
      <c r="J170" s="32"/>
      <c r="K170" s="51"/>
      <c r="L170" s="169"/>
      <c r="M170" s="169"/>
      <c r="N170" s="169"/>
      <c r="O170" s="95"/>
    </row>
    <row r="171" spans="1:15" ht="18.75" customHeight="1" x14ac:dyDescent="0.25">
      <c r="A171" s="161"/>
      <c r="B171" s="2"/>
      <c r="C171" s="2"/>
      <c r="F171" s="166" t="s">
        <v>38</v>
      </c>
      <c r="G171" s="166"/>
      <c r="H171" s="2"/>
      <c r="J171" s="32"/>
      <c r="K171" s="51"/>
      <c r="L171" s="169"/>
      <c r="M171" s="169"/>
      <c r="N171" s="169"/>
      <c r="O171" s="95"/>
    </row>
    <row r="172" spans="1:15" ht="18.75" x14ac:dyDescent="0.25">
      <c r="A172" s="161"/>
      <c r="B172" s="2"/>
      <c r="C172" s="2"/>
      <c r="F172" s="84" t="s">
        <v>40</v>
      </c>
      <c r="G172" s="84" t="s">
        <v>39</v>
      </c>
      <c r="H172" s="2"/>
      <c r="J172" s="27"/>
      <c r="K172" s="51"/>
      <c r="L172" s="169"/>
      <c r="M172" s="169"/>
      <c r="N172" s="169"/>
      <c r="O172" s="95"/>
    </row>
    <row r="173" spans="1:15" x14ac:dyDescent="0.25">
      <c r="A173" s="161"/>
      <c r="B173" s="2"/>
      <c r="C173" s="2"/>
      <c r="F173" s="158"/>
      <c r="G173" s="158"/>
      <c r="H173" s="2"/>
      <c r="J173" s="33"/>
      <c r="L173" s="169"/>
      <c r="M173" s="169"/>
      <c r="N173" s="169"/>
      <c r="O173" s="35"/>
    </row>
    <row r="174" spans="1:15" x14ac:dyDescent="0.25">
      <c r="A174" s="161"/>
      <c r="B174" s="2"/>
      <c r="C174" s="2"/>
      <c r="F174" s="158"/>
      <c r="G174" s="158"/>
      <c r="H174" s="2"/>
      <c r="J174" s="33"/>
      <c r="L174" s="169"/>
      <c r="M174" s="169"/>
      <c r="N174" s="169"/>
      <c r="O174" s="35"/>
    </row>
    <row r="175" spans="1:15" x14ac:dyDescent="0.25">
      <c r="A175" s="161"/>
      <c r="B175" s="2"/>
      <c r="C175" s="2"/>
      <c r="F175" s="158"/>
      <c r="G175" s="158"/>
      <c r="H175" s="2"/>
      <c r="J175" s="33"/>
      <c r="L175" s="169"/>
      <c r="M175" s="169"/>
      <c r="N175" s="169"/>
      <c r="O175" s="35"/>
    </row>
    <row r="176" spans="1:15" x14ac:dyDescent="0.25">
      <c r="A176" s="161"/>
      <c r="B176" s="2"/>
      <c r="C176" s="2"/>
      <c r="F176" s="158"/>
      <c r="G176" s="158"/>
      <c r="H176" s="2"/>
      <c r="J176" s="33"/>
      <c r="L176" s="169"/>
      <c r="M176" s="169"/>
      <c r="N176" s="169"/>
      <c r="O176" s="35"/>
    </row>
    <row r="177" spans="1:15" x14ac:dyDescent="0.25">
      <c r="A177" s="161"/>
      <c r="B177" s="2"/>
      <c r="C177" s="2"/>
      <c r="F177" s="158"/>
      <c r="G177" s="158"/>
      <c r="H177" s="2"/>
      <c r="J177" s="33"/>
      <c r="L177" s="169"/>
      <c r="M177" s="169"/>
      <c r="N177" s="169"/>
      <c r="O177" s="35"/>
    </row>
    <row r="178" spans="1:15" ht="23.25" x14ac:dyDescent="0.25">
      <c r="A178" s="161"/>
      <c r="B178" s="2"/>
      <c r="C178" s="2"/>
      <c r="F178" s="158"/>
      <c r="G178" s="158"/>
      <c r="H178" s="2"/>
      <c r="J178" s="34"/>
      <c r="L178" s="169"/>
      <c r="M178" s="169"/>
      <c r="N178" s="169"/>
      <c r="O178" s="35"/>
    </row>
    <row r="179" spans="1:15" x14ac:dyDescent="0.25">
      <c r="A179" s="161"/>
      <c r="B179" s="2"/>
      <c r="C179" s="2"/>
      <c r="F179" s="158"/>
      <c r="G179" s="158"/>
      <c r="H179" s="2"/>
      <c r="L179" s="169"/>
      <c r="M179" s="169"/>
      <c r="N179" s="169"/>
      <c r="O179" s="35"/>
    </row>
    <row r="180" spans="1:15" ht="15.75" thickBot="1" x14ac:dyDescent="0.3">
      <c r="A180" s="161"/>
      <c r="K180" s="77"/>
      <c r="L180" s="170"/>
      <c r="M180" s="170"/>
      <c r="N180" s="170"/>
      <c r="O180" s="38"/>
    </row>
    <row r="181" spans="1:15" ht="15.75" thickBot="1" x14ac:dyDescent="0.3">
      <c r="A181" s="161"/>
      <c r="B181" s="163" t="s">
        <v>20</v>
      </c>
      <c r="C181" s="164"/>
      <c r="D181" s="164"/>
      <c r="E181" s="164"/>
      <c r="F181" s="164"/>
      <c r="G181" s="164"/>
      <c r="H181" s="164"/>
      <c r="I181" s="164"/>
      <c r="J181" s="30"/>
      <c r="K181" s="163" t="s">
        <v>20</v>
      </c>
      <c r="L181" s="164"/>
      <c r="M181" s="164"/>
      <c r="N181" s="164"/>
      <c r="O181" s="171"/>
    </row>
    <row r="182" spans="1:15" ht="18.75" x14ac:dyDescent="0.25">
      <c r="A182" s="161"/>
      <c r="J182" s="32"/>
      <c r="K182" s="79" t="s">
        <v>11</v>
      </c>
      <c r="L182" s="54" t="s">
        <v>12</v>
      </c>
      <c r="M182" s="54" t="s">
        <v>13</v>
      </c>
      <c r="N182" s="80" t="s">
        <v>14</v>
      </c>
      <c r="O182" s="50" t="s">
        <v>28</v>
      </c>
    </row>
    <row r="183" spans="1:15" ht="18.75" x14ac:dyDescent="0.25">
      <c r="A183" s="161"/>
      <c r="B183" s="167" t="s">
        <v>47</v>
      </c>
      <c r="C183" s="165"/>
      <c r="D183" s="165"/>
      <c r="E183" s="165"/>
      <c r="F183" s="165"/>
      <c r="G183" s="165"/>
      <c r="H183" s="165"/>
      <c r="I183" s="165"/>
      <c r="J183" s="32"/>
      <c r="K183" s="51"/>
      <c r="L183" s="169"/>
      <c r="M183" s="169"/>
      <c r="N183" s="169"/>
      <c r="O183" s="95"/>
    </row>
    <row r="184" spans="1:15" ht="19.5" thickBot="1" x14ac:dyDescent="0.3">
      <c r="A184" s="161"/>
      <c r="B184" s="2"/>
      <c r="C184" s="2"/>
      <c r="G184" s="2"/>
      <c r="H184" s="2"/>
      <c r="J184" s="32"/>
      <c r="K184" s="51"/>
      <c r="L184" s="169"/>
      <c r="M184" s="169"/>
      <c r="N184" s="169"/>
      <c r="O184" s="95"/>
    </row>
    <row r="185" spans="1:15" ht="30.75" thickBot="1" x14ac:dyDescent="0.3">
      <c r="A185" s="161"/>
      <c r="B185" s="2"/>
      <c r="C185" s="2"/>
      <c r="F185" s="85" t="s">
        <v>48</v>
      </c>
      <c r="G185" s="97"/>
      <c r="H185" s="2"/>
      <c r="J185" s="32"/>
      <c r="K185" s="88">
        <f>G185</f>
        <v>0</v>
      </c>
      <c r="L185" s="169"/>
      <c r="M185" s="169"/>
      <c r="N185" s="169"/>
      <c r="O185" s="89">
        <f>SUM(K185:N185)</f>
        <v>0</v>
      </c>
    </row>
    <row r="186" spans="1:15" ht="18.75" x14ac:dyDescent="0.25">
      <c r="A186" s="161"/>
      <c r="B186" s="2"/>
      <c r="J186" s="32"/>
      <c r="K186" s="51"/>
      <c r="L186" s="169"/>
      <c r="M186" s="169"/>
      <c r="N186" s="169"/>
      <c r="O186" s="95"/>
    </row>
    <row r="187" spans="1:15" ht="18.75" x14ac:dyDescent="0.25">
      <c r="A187" s="161"/>
      <c r="B187" s="2"/>
      <c r="C187" s="2"/>
      <c r="F187" s="166" t="s">
        <v>38</v>
      </c>
      <c r="G187" s="166"/>
      <c r="H187" s="2"/>
      <c r="J187" s="32"/>
      <c r="K187" s="51"/>
      <c r="L187" s="169"/>
      <c r="M187" s="169"/>
      <c r="N187" s="169"/>
      <c r="O187" s="95"/>
    </row>
    <row r="188" spans="1:15" ht="18.75" x14ac:dyDescent="0.25">
      <c r="A188" s="161"/>
      <c r="B188" s="2"/>
      <c r="C188" s="2"/>
      <c r="F188" s="84" t="s">
        <v>40</v>
      </c>
      <c r="G188" s="84" t="s">
        <v>39</v>
      </c>
      <c r="H188" s="2"/>
      <c r="J188" s="32"/>
      <c r="K188" s="51"/>
      <c r="L188" s="169"/>
      <c r="M188" s="169"/>
      <c r="N188" s="169"/>
      <c r="O188" s="95"/>
    </row>
    <row r="189" spans="1:15" x14ac:dyDescent="0.25">
      <c r="A189" s="161"/>
      <c r="B189" s="2"/>
      <c r="C189" s="2"/>
      <c r="F189" s="158"/>
      <c r="G189" s="158"/>
      <c r="H189" s="2"/>
      <c r="J189" s="27"/>
      <c r="L189" s="169"/>
      <c r="M189" s="169"/>
      <c r="N189" s="169"/>
      <c r="O189" s="35"/>
    </row>
    <row r="190" spans="1:15" x14ac:dyDescent="0.25">
      <c r="A190" s="161"/>
      <c r="B190" s="2"/>
      <c r="C190" s="2"/>
      <c r="F190" s="158"/>
      <c r="G190" s="158"/>
      <c r="H190" s="2"/>
      <c r="J190" s="33"/>
      <c r="L190" s="169"/>
      <c r="M190" s="169"/>
      <c r="N190" s="169"/>
      <c r="O190" s="35"/>
    </row>
    <row r="191" spans="1:15" ht="23.25" x14ac:dyDescent="0.25">
      <c r="A191" s="161"/>
      <c r="B191" s="2"/>
      <c r="C191" s="2"/>
      <c r="F191" s="158"/>
      <c r="G191" s="158"/>
      <c r="H191" s="2"/>
      <c r="J191" s="34"/>
      <c r="L191" s="169"/>
      <c r="M191" s="169"/>
      <c r="N191" s="169"/>
      <c r="O191" s="35"/>
    </row>
    <row r="192" spans="1:15" x14ac:dyDescent="0.25">
      <c r="A192" s="161"/>
      <c r="B192" s="2"/>
      <c r="C192" s="2"/>
      <c r="F192" s="158"/>
      <c r="G192" s="158"/>
      <c r="H192" s="2"/>
      <c r="J192" s="30"/>
      <c r="L192" s="169"/>
      <c r="M192" s="169"/>
      <c r="N192" s="169"/>
      <c r="O192" s="35"/>
    </row>
    <row r="193" spans="1:15" x14ac:dyDescent="0.25">
      <c r="A193" s="161"/>
      <c r="B193" s="2"/>
      <c r="C193" s="2"/>
      <c r="F193" s="158"/>
      <c r="G193" s="158"/>
      <c r="H193" s="2"/>
      <c r="J193" s="30"/>
      <c r="L193" s="169"/>
      <c r="M193" s="169"/>
      <c r="N193" s="169"/>
      <c r="O193" s="35"/>
    </row>
    <row r="194" spans="1:15" x14ac:dyDescent="0.25">
      <c r="A194" s="161"/>
      <c r="B194" s="2"/>
      <c r="C194" s="2"/>
      <c r="F194" s="158"/>
      <c r="G194" s="158"/>
      <c r="H194" s="2"/>
      <c r="J194" s="30"/>
      <c r="L194" s="169"/>
      <c r="M194" s="169"/>
      <c r="N194" s="169"/>
      <c r="O194" s="35"/>
    </row>
    <row r="195" spans="1:15" x14ac:dyDescent="0.25">
      <c r="A195" s="161"/>
      <c r="B195" s="2"/>
      <c r="C195" s="2"/>
      <c r="F195" s="158"/>
      <c r="G195" s="158"/>
      <c r="H195" s="2"/>
      <c r="L195" s="169"/>
      <c r="M195" s="169"/>
      <c r="N195" s="169"/>
      <c r="O195" s="35"/>
    </row>
    <row r="196" spans="1:15" ht="15.75" thickBot="1" x14ac:dyDescent="0.3">
      <c r="A196" s="162"/>
      <c r="K196" s="77"/>
      <c r="L196" s="170"/>
      <c r="M196" s="170"/>
      <c r="N196" s="170"/>
      <c r="O196" s="38"/>
    </row>
    <row r="197" spans="1:15" ht="15.75" customHeight="1" thickBot="1" x14ac:dyDescent="0.3">
      <c r="A197" s="160" t="s">
        <v>6</v>
      </c>
      <c r="B197" s="163" t="s">
        <v>102</v>
      </c>
      <c r="C197" s="164"/>
      <c r="D197" s="164"/>
      <c r="E197" s="164"/>
      <c r="F197" s="164"/>
      <c r="G197" s="164"/>
      <c r="H197" s="164"/>
      <c r="I197" s="164"/>
      <c r="J197" s="30"/>
      <c r="K197" s="163" t="s">
        <v>23</v>
      </c>
      <c r="L197" s="164"/>
      <c r="M197" s="164"/>
      <c r="N197" s="164"/>
      <c r="O197" s="171"/>
    </row>
    <row r="198" spans="1:15" ht="18.75" x14ac:dyDescent="0.25">
      <c r="A198" s="161"/>
      <c r="K198" s="79" t="s">
        <v>11</v>
      </c>
      <c r="L198" s="54" t="s">
        <v>12</v>
      </c>
      <c r="M198" s="54" t="s">
        <v>13</v>
      </c>
      <c r="N198" s="80" t="s">
        <v>14</v>
      </c>
      <c r="O198" s="50" t="s">
        <v>28</v>
      </c>
    </row>
    <row r="199" spans="1:15" x14ac:dyDescent="0.25">
      <c r="A199" s="161"/>
      <c r="B199" s="167" t="s">
        <v>101</v>
      </c>
      <c r="C199" s="165"/>
      <c r="D199" s="165"/>
      <c r="E199" s="165"/>
      <c r="F199" s="165"/>
      <c r="G199" s="165"/>
      <c r="H199" s="165"/>
      <c r="I199" s="165"/>
      <c r="L199" s="40"/>
      <c r="M199" s="40"/>
      <c r="O199" s="35"/>
    </row>
    <row r="200" spans="1:15" ht="15.75" thickBot="1" x14ac:dyDescent="0.3">
      <c r="A200" s="161"/>
      <c r="L200" s="40"/>
      <c r="M200" s="40"/>
      <c r="O200" s="35"/>
    </row>
    <row r="201" spans="1:15" ht="15.75" thickBot="1" x14ac:dyDescent="0.3">
      <c r="A201" s="161"/>
      <c r="B201" s="22"/>
      <c r="H201" s="101" t="s">
        <v>50</v>
      </c>
      <c r="L201" s="40"/>
      <c r="M201" s="40"/>
      <c r="O201" s="35"/>
    </row>
    <row r="202" spans="1:15" ht="45.75" thickBot="1" x14ac:dyDescent="0.3">
      <c r="A202" s="161"/>
      <c r="B202" s="22"/>
      <c r="F202" s="85" t="s">
        <v>49</v>
      </c>
      <c r="G202" s="109"/>
      <c r="H202" s="102">
        <f>G202*12</f>
        <v>0</v>
      </c>
      <c r="K202" s="96">
        <f>H202</f>
        <v>0</v>
      </c>
      <c r="L202" s="100">
        <f>H202</f>
        <v>0</v>
      </c>
      <c r="M202" s="100">
        <f>H202</f>
        <v>0</v>
      </c>
      <c r="N202" s="99">
        <f>H202</f>
        <v>0</v>
      </c>
      <c r="O202" s="89">
        <f>SUM(K202:N202)</f>
        <v>0</v>
      </c>
    </row>
    <row r="203" spans="1:15" x14ac:dyDescent="0.25">
      <c r="A203" s="161"/>
      <c r="B203" s="22"/>
      <c r="L203" s="169"/>
      <c r="M203" s="169"/>
      <c r="N203" s="169"/>
      <c r="O203" s="35"/>
    </row>
    <row r="204" spans="1:15" x14ac:dyDescent="0.25">
      <c r="A204" s="161"/>
      <c r="B204" s="165" t="s">
        <v>51</v>
      </c>
      <c r="C204" s="165"/>
      <c r="D204" s="165"/>
      <c r="E204" s="165"/>
      <c r="F204" s="165"/>
      <c r="G204" s="165"/>
      <c r="H204" s="165"/>
      <c r="I204" s="165"/>
      <c r="L204" s="169"/>
      <c r="M204" s="169"/>
      <c r="N204" s="169"/>
      <c r="O204" s="35"/>
    </row>
    <row r="205" spans="1:15" ht="15.75" thickBot="1" x14ac:dyDescent="0.3">
      <c r="A205" s="161"/>
      <c r="B205" s="2"/>
      <c r="C205" s="2"/>
      <c r="G205" s="2"/>
      <c r="H205" s="2"/>
      <c r="L205" s="169"/>
      <c r="M205" s="169"/>
      <c r="N205" s="169"/>
      <c r="O205" s="35"/>
    </row>
    <row r="206" spans="1:15" ht="30.75" thickBot="1" x14ac:dyDescent="0.3">
      <c r="A206" s="161"/>
      <c r="B206" s="2"/>
      <c r="C206" s="2"/>
      <c r="F206" s="85" t="s">
        <v>52</v>
      </c>
      <c r="G206" s="97"/>
      <c r="H206" s="2"/>
      <c r="K206" s="88">
        <f>G206</f>
        <v>0</v>
      </c>
      <c r="L206" s="169"/>
      <c r="M206" s="169"/>
      <c r="N206" s="169"/>
      <c r="O206" s="89">
        <f>SUM(K206:N206)</f>
        <v>0</v>
      </c>
    </row>
    <row r="207" spans="1:15" x14ac:dyDescent="0.25">
      <c r="A207" s="161"/>
      <c r="B207" s="2"/>
      <c r="L207" s="169"/>
      <c r="M207" s="169"/>
      <c r="N207" s="169"/>
      <c r="O207" s="35"/>
    </row>
    <row r="208" spans="1:15" x14ac:dyDescent="0.25">
      <c r="A208" s="161"/>
      <c r="B208" s="2"/>
      <c r="C208" s="2"/>
      <c r="F208" s="166" t="s">
        <v>38</v>
      </c>
      <c r="G208" s="166"/>
      <c r="H208" s="2"/>
      <c r="L208" s="169"/>
      <c r="M208" s="169"/>
      <c r="N208" s="169"/>
      <c r="O208" s="35"/>
    </row>
    <row r="209" spans="1:15" x14ac:dyDescent="0.25">
      <c r="A209" s="161"/>
      <c r="B209" s="2"/>
      <c r="C209" s="2"/>
      <c r="F209" s="84" t="s">
        <v>40</v>
      </c>
      <c r="G209" s="84" t="s">
        <v>39</v>
      </c>
      <c r="H209" s="2"/>
      <c r="L209" s="169"/>
      <c r="M209" s="169"/>
      <c r="N209" s="169"/>
      <c r="O209" s="35"/>
    </row>
    <row r="210" spans="1:15" x14ac:dyDescent="0.25">
      <c r="A210" s="161"/>
      <c r="B210" s="2"/>
      <c r="C210" s="2"/>
      <c r="F210" s="158"/>
      <c r="G210" s="158"/>
      <c r="H210" s="2"/>
      <c r="L210" s="169"/>
      <c r="M210" s="169"/>
      <c r="N210" s="169"/>
      <c r="O210" s="35"/>
    </row>
    <row r="211" spans="1:15" x14ac:dyDescent="0.25">
      <c r="A211" s="161"/>
      <c r="B211" s="2"/>
      <c r="C211" s="2"/>
      <c r="F211" s="158"/>
      <c r="G211" s="158"/>
      <c r="H211" s="2"/>
      <c r="L211" s="169"/>
      <c r="M211" s="169"/>
      <c r="N211" s="169"/>
      <c r="O211" s="35"/>
    </row>
    <row r="212" spans="1:15" x14ac:dyDescent="0.25">
      <c r="A212" s="161"/>
      <c r="B212" s="2"/>
      <c r="C212" s="2"/>
      <c r="F212" s="158"/>
      <c r="G212" s="158"/>
      <c r="H212" s="2"/>
      <c r="L212" s="169"/>
      <c r="M212" s="169"/>
      <c r="N212" s="169"/>
      <c r="O212" s="35"/>
    </row>
    <row r="213" spans="1:15" x14ac:dyDescent="0.25">
      <c r="A213" s="161"/>
      <c r="B213" s="2"/>
      <c r="C213" s="2"/>
      <c r="F213" s="158"/>
      <c r="G213" s="158"/>
      <c r="H213" s="2"/>
      <c r="L213" s="169"/>
      <c r="M213" s="169"/>
      <c r="N213" s="169"/>
      <c r="O213" s="35"/>
    </row>
    <row r="214" spans="1:15" x14ac:dyDescent="0.25">
      <c r="A214" s="161"/>
      <c r="B214" s="2"/>
      <c r="C214" s="2"/>
      <c r="F214" s="158"/>
      <c r="G214" s="158"/>
      <c r="H214" s="2"/>
      <c r="J214" s="32"/>
      <c r="L214" s="169"/>
      <c r="M214" s="169"/>
      <c r="N214" s="169"/>
      <c r="O214" s="35"/>
    </row>
    <row r="215" spans="1:15" x14ac:dyDescent="0.25">
      <c r="A215" s="161"/>
      <c r="B215" s="2"/>
      <c r="C215" s="2"/>
      <c r="F215" s="158"/>
      <c r="G215" s="158"/>
      <c r="H215" s="2"/>
      <c r="L215" s="169"/>
      <c r="M215" s="169"/>
      <c r="N215" s="169"/>
      <c r="O215" s="35"/>
    </row>
    <row r="216" spans="1:15" x14ac:dyDescent="0.25">
      <c r="A216" s="161"/>
      <c r="B216" s="2"/>
      <c r="C216" s="2"/>
      <c r="F216" s="158"/>
      <c r="G216" s="158"/>
      <c r="H216" s="2"/>
      <c r="L216" s="169"/>
      <c r="M216" s="169"/>
      <c r="N216" s="169"/>
      <c r="O216" s="35"/>
    </row>
    <row r="217" spans="1:15" x14ac:dyDescent="0.25">
      <c r="A217" s="161"/>
      <c r="L217" s="169"/>
      <c r="M217" s="169"/>
      <c r="N217" s="169"/>
      <c r="O217" s="35"/>
    </row>
    <row r="218" spans="1:15" x14ac:dyDescent="0.25">
      <c r="A218" s="161"/>
      <c r="B218" s="22"/>
      <c r="L218" s="169"/>
      <c r="M218" s="169"/>
      <c r="N218" s="169"/>
      <c r="O218" s="35"/>
    </row>
    <row r="219" spans="1:15" ht="15.75" thickBot="1" x14ac:dyDescent="0.3">
      <c r="A219" s="162"/>
      <c r="B219" s="22"/>
      <c r="D219" s="10"/>
      <c r="K219" s="77"/>
      <c r="L219" s="170"/>
      <c r="M219" s="170"/>
      <c r="N219" s="170"/>
      <c r="O219" s="38"/>
    </row>
    <row r="220" spans="1:15" ht="15.75" thickBot="1" x14ac:dyDescent="0.3">
      <c r="A220" s="160" t="s">
        <v>21</v>
      </c>
      <c r="B220" s="163" t="s">
        <v>36</v>
      </c>
      <c r="C220" s="164"/>
      <c r="D220" s="164"/>
      <c r="E220" s="164"/>
      <c r="F220" s="164"/>
      <c r="G220" s="164"/>
      <c r="H220" s="164"/>
      <c r="I220" s="164"/>
      <c r="K220" s="163" t="s">
        <v>10</v>
      </c>
      <c r="L220" s="164"/>
      <c r="M220" s="164"/>
      <c r="N220" s="164"/>
      <c r="O220" s="171"/>
    </row>
    <row r="221" spans="1:15" ht="18.75" x14ac:dyDescent="0.25">
      <c r="A221" s="161"/>
      <c r="K221" s="53" t="s">
        <v>11</v>
      </c>
      <c r="L221" s="56" t="s">
        <v>12</v>
      </c>
      <c r="M221" s="54" t="s">
        <v>13</v>
      </c>
      <c r="N221" s="69" t="s">
        <v>14</v>
      </c>
      <c r="O221" s="50" t="s">
        <v>28</v>
      </c>
    </row>
    <row r="222" spans="1:15" x14ac:dyDescent="0.25">
      <c r="A222" s="161"/>
      <c r="B222" s="167" t="s">
        <v>76</v>
      </c>
      <c r="C222" s="165"/>
      <c r="D222" s="165"/>
      <c r="E222" s="165"/>
      <c r="F222" s="165"/>
      <c r="G222" s="165"/>
      <c r="H222" s="165"/>
      <c r="I222" s="165"/>
      <c r="L222" s="81"/>
      <c r="M222" s="81"/>
      <c r="N222" s="82"/>
      <c r="O222" s="35"/>
    </row>
    <row r="223" spans="1:15" ht="15.75" thickBot="1" x14ac:dyDescent="0.3">
      <c r="A223" s="161"/>
      <c r="B223" s="104"/>
      <c r="C223" s="8"/>
      <c r="D223" s="8"/>
      <c r="E223" s="8"/>
      <c r="F223" s="8"/>
      <c r="G223" s="8"/>
      <c r="H223" s="8"/>
      <c r="I223" s="8"/>
      <c r="L223" s="81"/>
      <c r="M223" s="81"/>
      <c r="N223" s="82"/>
      <c r="O223" s="35"/>
    </row>
    <row r="224" spans="1:15" ht="45.75" thickBot="1" x14ac:dyDescent="0.3">
      <c r="A224" s="161"/>
      <c r="B224" s="104"/>
      <c r="C224" s="8"/>
      <c r="D224" s="8"/>
      <c r="F224" s="85" t="s">
        <v>53</v>
      </c>
      <c r="G224" s="98"/>
      <c r="K224" s="105">
        <f>G224</f>
        <v>0</v>
      </c>
      <c r="L224" s="106">
        <f>G224</f>
        <v>0</v>
      </c>
      <c r="M224" s="106">
        <f>G224</f>
        <v>0</v>
      </c>
      <c r="N224" s="107">
        <f>G224</f>
        <v>0</v>
      </c>
      <c r="O224" s="89">
        <f>SUM(K224:N224)</f>
        <v>0</v>
      </c>
    </row>
    <row r="225" spans="1:15" x14ac:dyDescent="0.25">
      <c r="A225" s="161"/>
      <c r="B225" s="104"/>
      <c r="C225" s="8"/>
      <c r="D225" s="8"/>
      <c r="L225" s="81"/>
      <c r="M225" s="81"/>
      <c r="N225" s="82"/>
      <c r="O225" s="35"/>
    </row>
    <row r="226" spans="1:15" x14ac:dyDescent="0.25">
      <c r="A226" s="161"/>
      <c r="B226" s="104"/>
      <c r="C226" s="8"/>
      <c r="D226" s="8"/>
      <c r="F226" s="166" t="s">
        <v>38</v>
      </c>
      <c r="G226" s="166"/>
      <c r="L226" s="81"/>
      <c r="M226" s="81"/>
      <c r="N226" s="82"/>
      <c r="O226" s="35"/>
    </row>
    <row r="227" spans="1:15" x14ac:dyDescent="0.25">
      <c r="A227" s="161"/>
      <c r="B227" s="104"/>
      <c r="C227" s="8"/>
      <c r="D227" s="8"/>
      <c r="F227" s="84" t="s">
        <v>40</v>
      </c>
      <c r="G227" s="84" t="s">
        <v>39</v>
      </c>
      <c r="L227" s="81"/>
      <c r="M227" s="81"/>
      <c r="N227" s="82"/>
      <c r="O227" s="35"/>
    </row>
    <row r="228" spans="1:15" x14ac:dyDescent="0.25">
      <c r="A228" s="161"/>
      <c r="B228" s="104"/>
      <c r="C228" s="8"/>
      <c r="D228" s="8"/>
      <c r="F228" s="158"/>
      <c r="G228" s="158"/>
      <c r="L228" s="81"/>
      <c r="M228" s="81"/>
      <c r="N228" s="82"/>
      <c r="O228" s="35"/>
    </row>
    <row r="229" spans="1:15" x14ac:dyDescent="0.25">
      <c r="A229" s="161"/>
      <c r="B229" s="104"/>
      <c r="C229" s="8"/>
      <c r="D229" s="8"/>
      <c r="F229" s="158"/>
      <c r="G229" s="158"/>
      <c r="L229" s="81"/>
      <c r="M229" s="81"/>
      <c r="N229" s="82"/>
      <c r="O229" s="35"/>
    </row>
    <row r="230" spans="1:15" x14ac:dyDescent="0.25">
      <c r="A230" s="161"/>
      <c r="B230" s="104"/>
      <c r="C230" s="8"/>
      <c r="D230" s="8"/>
      <c r="F230" s="158"/>
      <c r="G230" s="158"/>
      <c r="L230" s="81"/>
      <c r="M230" s="81"/>
      <c r="N230" s="82"/>
      <c r="O230" s="35"/>
    </row>
    <row r="231" spans="1:15" x14ac:dyDescent="0.25">
      <c r="A231" s="161"/>
      <c r="B231" s="104"/>
      <c r="C231" s="8"/>
      <c r="D231" s="8"/>
      <c r="F231" s="158"/>
      <c r="G231" s="158"/>
      <c r="L231" s="81"/>
      <c r="M231" s="81"/>
      <c r="N231" s="82"/>
      <c r="O231" s="35"/>
    </row>
    <row r="232" spans="1:15" x14ac:dyDescent="0.25">
      <c r="A232" s="161"/>
      <c r="B232" s="104"/>
      <c r="C232" s="8"/>
      <c r="D232" s="8"/>
      <c r="F232" s="158"/>
      <c r="G232" s="158"/>
      <c r="L232" s="40"/>
      <c r="M232" s="40"/>
      <c r="N232" s="59"/>
      <c r="O232" s="35"/>
    </row>
    <row r="233" spans="1:15" x14ac:dyDescent="0.25">
      <c r="A233" s="161"/>
      <c r="B233" s="104"/>
      <c r="C233" s="8"/>
      <c r="D233" s="8"/>
      <c r="F233" s="158"/>
      <c r="G233" s="158"/>
      <c r="L233" s="40"/>
      <c r="M233" s="40"/>
      <c r="O233" s="35"/>
    </row>
    <row r="234" spans="1:15" x14ac:dyDescent="0.25">
      <c r="A234" s="161"/>
      <c r="B234" s="104"/>
      <c r="C234" s="8"/>
      <c r="D234" s="8"/>
      <c r="F234" s="158"/>
      <c r="G234" s="158"/>
      <c r="L234" s="40"/>
      <c r="M234" s="40"/>
      <c r="O234" s="35"/>
    </row>
    <row r="235" spans="1:15" ht="15.75" thickBot="1" x14ac:dyDescent="0.3">
      <c r="A235" s="162"/>
      <c r="K235" s="77"/>
      <c r="L235" s="48"/>
      <c r="M235" s="48"/>
      <c r="N235" s="78"/>
      <c r="O235" s="38"/>
    </row>
    <row r="236" spans="1:15" ht="15.75" thickBot="1" x14ac:dyDescent="0.3">
      <c r="A236" s="160" t="s">
        <v>2</v>
      </c>
      <c r="B236" s="163" t="s">
        <v>2</v>
      </c>
      <c r="C236" s="164"/>
      <c r="D236" s="164"/>
      <c r="E236" s="164"/>
      <c r="F236" s="164"/>
      <c r="G236" s="164"/>
      <c r="H236" s="164"/>
      <c r="I236" s="164"/>
      <c r="K236" s="163" t="s">
        <v>7</v>
      </c>
      <c r="L236" s="164"/>
      <c r="M236" s="164"/>
      <c r="N236" s="164"/>
      <c r="O236" s="171"/>
    </row>
    <row r="237" spans="1:15" ht="18.75" x14ac:dyDescent="0.25">
      <c r="A237" s="161"/>
      <c r="K237" s="79" t="s">
        <v>11</v>
      </c>
      <c r="L237" s="54" t="s">
        <v>12</v>
      </c>
      <c r="M237" s="54" t="s">
        <v>13</v>
      </c>
      <c r="N237" s="80" t="s">
        <v>14</v>
      </c>
      <c r="O237" s="50" t="s">
        <v>28</v>
      </c>
    </row>
    <row r="238" spans="1:15" x14ac:dyDescent="0.25">
      <c r="A238" s="161"/>
      <c r="B238" s="167" t="s">
        <v>56</v>
      </c>
      <c r="C238" s="165"/>
      <c r="D238" s="165"/>
      <c r="E238" s="165"/>
      <c r="F238" s="165"/>
      <c r="G238" s="165"/>
      <c r="H238" s="165"/>
      <c r="I238" s="165"/>
      <c r="L238" s="81"/>
      <c r="M238" s="81"/>
      <c r="N238" s="82"/>
      <c r="O238" s="35"/>
    </row>
    <row r="239" spans="1:15" x14ac:dyDescent="0.25">
      <c r="A239" s="161"/>
      <c r="L239" s="81"/>
      <c r="M239" s="81"/>
      <c r="N239" s="82"/>
      <c r="O239" s="35"/>
    </row>
    <row r="240" spans="1:15" x14ac:dyDescent="0.25">
      <c r="A240" s="161"/>
      <c r="F240" t="s">
        <v>54</v>
      </c>
      <c r="L240" s="81"/>
      <c r="M240" s="81"/>
      <c r="N240" s="82"/>
      <c r="O240" s="35"/>
    </row>
    <row r="241" spans="1:15" ht="15.75" thickBot="1" x14ac:dyDescent="0.3">
      <c r="A241" s="161"/>
      <c r="L241" s="81"/>
      <c r="M241" s="81"/>
      <c r="N241" s="82"/>
      <c r="O241" s="35"/>
    </row>
    <row r="242" spans="1:15" ht="30" x14ac:dyDescent="0.25">
      <c r="A242" s="161"/>
      <c r="E242" s="110" t="s">
        <v>57</v>
      </c>
      <c r="F242" s="75" t="s">
        <v>55</v>
      </c>
      <c r="G242" s="116" t="s">
        <v>61</v>
      </c>
      <c r="H242" s="76" t="s">
        <v>62</v>
      </c>
      <c r="L242" s="81"/>
      <c r="M242" s="81"/>
      <c r="N242" s="82"/>
      <c r="O242" s="35"/>
    </row>
    <row r="243" spans="1:15" x14ac:dyDescent="0.25">
      <c r="A243" s="161"/>
      <c r="E243" s="22" t="s">
        <v>59</v>
      </c>
      <c r="F243" s="8">
        <v>4</v>
      </c>
      <c r="G243" s="111"/>
      <c r="H243" s="112">
        <f>F243*G243</f>
        <v>0</v>
      </c>
      <c r="L243" s="81"/>
      <c r="M243" s="81"/>
      <c r="N243" s="82"/>
      <c r="O243" s="35"/>
    </row>
    <row r="244" spans="1:15" x14ac:dyDescent="0.25">
      <c r="A244" s="161"/>
      <c r="E244" s="22" t="s">
        <v>58</v>
      </c>
      <c r="F244" s="8">
        <v>15</v>
      </c>
      <c r="G244" s="111"/>
      <c r="H244" s="112">
        <f t="shared" ref="H244:H245" si="1">F244*G244</f>
        <v>0</v>
      </c>
      <c r="L244" s="81"/>
      <c r="M244" s="81"/>
      <c r="N244" s="82"/>
      <c r="O244" s="35"/>
    </row>
    <row r="245" spans="1:15" x14ac:dyDescent="0.25">
      <c r="A245" s="161"/>
      <c r="E245" s="22" t="s">
        <v>60</v>
      </c>
      <c r="F245" s="8">
        <v>2</v>
      </c>
      <c r="G245" s="111"/>
      <c r="H245" s="112">
        <f t="shared" si="1"/>
        <v>0</v>
      </c>
      <c r="L245" s="81"/>
      <c r="M245" s="81"/>
      <c r="N245" s="82"/>
      <c r="O245" s="35"/>
    </row>
    <row r="246" spans="1:15" x14ac:dyDescent="0.25">
      <c r="A246" s="161"/>
      <c r="E246" s="22"/>
      <c r="F246" s="8"/>
      <c r="H246" s="25"/>
      <c r="L246" s="81"/>
      <c r="M246" s="81"/>
      <c r="N246" s="82"/>
      <c r="O246" s="35"/>
    </row>
    <row r="247" spans="1:15" ht="19.5" thickBot="1" x14ac:dyDescent="0.3">
      <c r="A247" s="161"/>
      <c r="E247" s="73"/>
      <c r="F247" s="113">
        <f>SUM(F243:F246)</f>
        <v>21</v>
      </c>
      <c r="G247" s="114"/>
      <c r="H247" s="115">
        <f>SUM(H243:H246)</f>
        <v>0</v>
      </c>
      <c r="K247" s="105">
        <f>H247</f>
        <v>0</v>
      </c>
      <c r="L247" s="106">
        <f>H247</f>
        <v>0</v>
      </c>
      <c r="M247" s="106">
        <f>H247</f>
        <v>0</v>
      </c>
      <c r="N247" s="107">
        <f>H247</f>
        <v>0</v>
      </c>
      <c r="O247" s="89">
        <f>SUM(K247:N247)</f>
        <v>0</v>
      </c>
    </row>
    <row r="248" spans="1:15" ht="15.75" thickBot="1" x14ac:dyDescent="0.3">
      <c r="A248" s="161"/>
      <c r="L248" s="40"/>
      <c r="M248" s="40"/>
      <c r="O248" s="35"/>
    </row>
    <row r="249" spans="1:15" ht="15.75" thickBot="1" x14ac:dyDescent="0.3">
      <c r="A249" s="160" t="s">
        <v>22</v>
      </c>
      <c r="B249" s="163" t="s">
        <v>22</v>
      </c>
      <c r="C249" s="164"/>
      <c r="D249" s="164"/>
      <c r="E249" s="164"/>
      <c r="F249" s="164"/>
      <c r="G249" s="164"/>
      <c r="H249" s="164"/>
      <c r="I249" s="164"/>
      <c r="K249" s="163" t="s">
        <v>9</v>
      </c>
      <c r="L249" s="185"/>
      <c r="M249" s="185"/>
      <c r="N249" s="164"/>
      <c r="O249" s="171"/>
    </row>
    <row r="250" spans="1:15" ht="18.75" x14ac:dyDescent="0.25">
      <c r="A250" s="161"/>
      <c r="K250" s="79" t="s">
        <v>11</v>
      </c>
      <c r="L250" s="54" t="s">
        <v>12</v>
      </c>
      <c r="M250" s="54" t="s">
        <v>13</v>
      </c>
      <c r="N250" s="80" t="s">
        <v>14</v>
      </c>
      <c r="O250" s="50" t="s">
        <v>28</v>
      </c>
    </row>
    <row r="251" spans="1:15" x14ac:dyDescent="0.25">
      <c r="A251" s="161"/>
      <c r="B251" s="167" t="s">
        <v>63</v>
      </c>
      <c r="C251" s="165"/>
      <c r="D251" s="165"/>
      <c r="E251" s="165"/>
      <c r="F251" s="165"/>
      <c r="G251" s="165"/>
      <c r="H251" s="165"/>
      <c r="I251" s="165"/>
      <c r="K251" s="189"/>
      <c r="L251" s="189"/>
      <c r="M251" s="191"/>
      <c r="N251" s="82"/>
      <c r="O251" s="35"/>
    </row>
    <row r="252" spans="1:15" x14ac:dyDescent="0.25">
      <c r="A252" s="161"/>
      <c r="K252" s="189"/>
      <c r="L252" s="189"/>
      <c r="M252" s="191"/>
      <c r="N252" s="82"/>
      <c r="O252" s="35"/>
    </row>
    <row r="253" spans="1:15" x14ac:dyDescent="0.25">
      <c r="A253" s="161"/>
      <c r="F253" t="s">
        <v>54</v>
      </c>
      <c r="K253" s="189"/>
      <c r="L253" s="189"/>
      <c r="M253" s="191"/>
      <c r="N253" s="82"/>
      <c r="O253" s="35"/>
    </row>
    <row r="254" spans="1:15" ht="15.75" thickBot="1" x14ac:dyDescent="0.3">
      <c r="A254" s="161"/>
      <c r="K254" s="189"/>
      <c r="L254" s="189"/>
      <c r="M254" s="191"/>
      <c r="N254" s="82"/>
      <c r="O254" s="35"/>
    </row>
    <row r="255" spans="1:15" ht="30" x14ac:dyDescent="0.25">
      <c r="A255" s="161"/>
      <c r="E255" s="110" t="s">
        <v>57</v>
      </c>
      <c r="F255" s="75" t="s">
        <v>55</v>
      </c>
      <c r="G255" s="116" t="s">
        <v>61</v>
      </c>
      <c r="H255" s="76" t="s">
        <v>62</v>
      </c>
      <c r="K255" s="189"/>
      <c r="L255" s="189"/>
      <c r="M255" s="191"/>
      <c r="N255" s="82"/>
      <c r="O255" s="35"/>
    </row>
    <row r="256" spans="1:15" x14ac:dyDescent="0.25">
      <c r="A256" s="161"/>
      <c r="E256" s="22" t="s">
        <v>58</v>
      </c>
      <c r="F256" s="8">
        <v>10</v>
      </c>
      <c r="G256" s="111"/>
      <c r="H256" s="112">
        <f t="shared" ref="H256" si="2">F256*G256</f>
        <v>0</v>
      </c>
      <c r="K256" s="189"/>
      <c r="L256" s="189"/>
      <c r="M256" s="191"/>
      <c r="N256" s="82"/>
      <c r="O256" s="35"/>
    </row>
    <row r="257" spans="1:15" x14ac:dyDescent="0.25">
      <c r="A257" s="161"/>
      <c r="E257" s="22"/>
      <c r="F257" s="8"/>
      <c r="H257" s="25"/>
      <c r="K257" s="189"/>
      <c r="L257" s="189"/>
      <c r="M257" s="191"/>
      <c r="O257" s="35"/>
    </row>
    <row r="258" spans="1:15" ht="19.5" thickBot="1" x14ac:dyDescent="0.3">
      <c r="A258" s="161"/>
      <c r="E258" s="73"/>
      <c r="F258" s="113">
        <f>SUM(F256:F257)</f>
        <v>10</v>
      </c>
      <c r="G258" s="114"/>
      <c r="H258" s="115">
        <f>SUM(H256:H257)</f>
        <v>0</v>
      </c>
      <c r="K258" s="189"/>
      <c r="L258" s="189"/>
      <c r="M258" s="191"/>
      <c r="N258" s="107">
        <f>H258</f>
        <v>0</v>
      </c>
      <c r="O258" s="89">
        <f>SUM(K258:N258)</f>
        <v>0</v>
      </c>
    </row>
    <row r="259" spans="1:15" ht="15.75" thickBot="1" x14ac:dyDescent="0.3">
      <c r="A259" s="161"/>
      <c r="K259" s="190"/>
      <c r="L259" s="190"/>
      <c r="M259" s="192"/>
      <c r="O259" s="35"/>
    </row>
    <row r="260" spans="1:15" ht="15.75" thickBot="1" x14ac:dyDescent="0.3">
      <c r="A260" s="160" t="s">
        <v>3</v>
      </c>
      <c r="B260" s="163" t="s">
        <v>3</v>
      </c>
      <c r="C260" s="164"/>
      <c r="D260" s="164"/>
      <c r="E260" s="164"/>
      <c r="F260" s="164"/>
      <c r="G260" s="164"/>
      <c r="H260" s="164"/>
      <c r="I260" s="164"/>
      <c r="K260" s="163" t="s">
        <v>8</v>
      </c>
      <c r="L260" s="184"/>
      <c r="M260" s="184"/>
      <c r="N260" s="164"/>
      <c r="O260" s="171"/>
    </row>
    <row r="261" spans="1:15" ht="18.75" x14ac:dyDescent="0.25">
      <c r="A261" s="161"/>
      <c r="B261" s="22"/>
      <c r="K261" s="79" t="s">
        <v>11</v>
      </c>
      <c r="L261" s="54" t="s">
        <v>12</v>
      </c>
      <c r="M261" s="54" t="s">
        <v>13</v>
      </c>
      <c r="N261" s="80" t="s">
        <v>14</v>
      </c>
      <c r="O261" s="50" t="s">
        <v>28</v>
      </c>
    </row>
    <row r="262" spans="1:15" x14ac:dyDescent="0.25">
      <c r="A262" s="161"/>
      <c r="B262" s="167" t="s">
        <v>64</v>
      </c>
      <c r="C262" s="165"/>
      <c r="D262" s="165"/>
      <c r="E262" s="165"/>
      <c r="F262" s="165"/>
      <c r="G262" s="165"/>
      <c r="H262" s="165"/>
      <c r="I262" s="165"/>
      <c r="L262" s="81"/>
      <c r="M262" s="81"/>
      <c r="N262" s="82"/>
      <c r="O262" s="35"/>
    </row>
    <row r="263" spans="1:15" x14ac:dyDescent="0.25">
      <c r="A263" s="161"/>
      <c r="L263" s="81"/>
      <c r="M263" s="81"/>
      <c r="N263" s="82"/>
      <c r="O263" s="35"/>
    </row>
    <row r="264" spans="1:15" x14ac:dyDescent="0.25">
      <c r="A264" s="161"/>
      <c r="F264" t="s">
        <v>54</v>
      </c>
      <c r="L264" s="81"/>
      <c r="M264" s="81"/>
      <c r="N264" s="82"/>
      <c r="O264" s="35"/>
    </row>
    <row r="265" spans="1:15" ht="15.75" thickBot="1" x14ac:dyDescent="0.3">
      <c r="A265" s="161"/>
      <c r="L265" s="81"/>
      <c r="M265" s="81"/>
      <c r="N265" s="82"/>
      <c r="O265" s="35"/>
    </row>
    <row r="266" spans="1:15" ht="30" x14ac:dyDescent="0.25">
      <c r="A266" s="161"/>
      <c r="E266" s="110" t="s">
        <v>57</v>
      </c>
      <c r="F266" s="75" t="s">
        <v>55</v>
      </c>
      <c r="G266" s="116" t="s">
        <v>61</v>
      </c>
      <c r="H266" s="76" t="s">
        <v>62</v>
      </c>
      <c r="L266" s="81"/>
      <c r="M266" s="81"/>
      <c r="N266" s="82"/>
      <c r="O266" s="35"/>
    </row>
    <row r="267" spans="1:15" x14ac:dyDescent="0.25">
      <c r="A267" s="161"/>
      <c r="E267" s="22" t="s">
        <v>65</v>
      </c>
      <c r="F267" s="8">
        <v>5</v>
      </c>
      <c r="G267" s="111"/>
      <c r="H267" s="112">
        <f t="shared" ref="H267" si="3">F267*G267</f>
        <v>0</v>
      </c>
      <c r="L267" s="81"/>
      <c r="M267" s="81"/>
      <c r="N267" s="82"/>
      <c r="O267" s="35"/>
    </row>
    <row r="268" spans="1:15" x14ac:dyDescent="0.25">
      <c r="A268" s="161"/>
      <c r="E268" s="22"/>
      <c r="F268" s="8"/>
      <c r="H268" s="25"/>
      <c r="L268" s="81"/>
      <c r="M268" s="81"/>
      <c r="N268" s="82"/>
      <c r="O268" s="35"/>
    </row>
    <row r="269" spans="1:15" ht="19.5" thickBot="1" x14ac:dyDescent="0.3">
      <c r="A269" s="161"/>
      <c r="E269" s="73"/>
      <c r="F269" s="113">
        <f>SUM(F267:F268)</f>
        <v>5</v>
      </c>
      <c r="G269" s="114"/>
      <c r="H269" s="122">
        <f>SUM(H267:H268)</f>
        <v>0</v>
      </c>
      <c r="K269" s="105">
        <f>H269</f>
        <v>0</v>
      </c>
      <c r="L269" s="106">
        <f>H269</f>
        <v>0</v>
      </c>
      <c r="M269" s="106">
        <f>H269</f>
        <v>0</v>
      </c>
      <c r="N269" s="107">
        <f>H269</f>
        <v>0</v>
      </c>
      <c r="O269" s="89">
        <f>SUM(K269:N269)</f>
        <v>0</v>
      </c>
    </row>
    <row r="270" spans="1:15" x14ac:dyDescent="0.25">
      <c r="A270" s="161"/>
      <c r="B270" s="22"/>
      <c r="L270" s="40"/>
      <c r="M270" s="40"/>
      <c r="O270" s="35"/>
    </row>
    <row r="271" spans="1:15" x14ac:dyDescent="0.25">
      <c r="A271" s="161"/>
      <c r="B271" s="22"/>
      <c r="L271" s="40"/>
      <c r="M271" s="40"/>
      <c r="O271" s="35"/>
    </row>
    <row r="272" spans="1:15" ht="15.75" thickBot="1" x14ac:dyDescent="0.3">
      <c r="A272" s="162"/>
      <c r="B272" s="73"/>
      <c r="C272" s="74"/>
      <c r="D272" s="74"/>
      <c r="E272" s="74"/>
      <c r="F272" s="74"/>
      <c r="G272" s="74"/>
      <c r="H272" s="74"/>
      <c r="I272" s="74"/>
      <c r="K272" s="77"/>
      <c r="L272" s="48"/>
      <c r="M272" s="48"/>
      <c r="N272" s="78"/>
      <c r="O272" s="38"/>
    </row>
    <row r="273" spans="11:15" ht="15.75" thickBot="1" x14ac:dyDescent="0.3">
      <c r="K273" s="163" t="s">
        <v>35</v>
      </c>
      <c r="L273" s="164"/>
      <c r="M273" s="164"/>
      <c r="N273" s="164"/>
      <c r="O273" s="171"/>
    </row>
    <row r="274" spans="11:15" ht="18.75" x14ac:dyDescent="0.25">
      <c r="K274" s="53" t="s">
        <v>11</v>
      </c>
      <c r="L274" s="56" t="s">
        <v>12</v>
      </c>
      <c r="M274" s="54" t="s">
        <v>13</v>
      </c>
      <c r="N274" s="80" t="s">
        <v>14</v>
      </c>
      <c r="O274" s="50" t="s">
        <v>28</v>
      </c>
    </row>
    <row r="275" spans="11:15" x14ac:dyDescent="0.25">
      <c r="L275" s="40"/>
      <c r="M275" s="40"/>
      <c r="O275" s="35"/>
    </row>
    <row r="276" spans="11:15" ht="23.25" x14ac:dyDescent="0.25">
      <c r="K276" s="108">
        <f>SUM(K262:K272,K251:K259,K238:K248,K222:K235,K199:K219,K183:K196,K167:K180,K148:K164,K113:K145,K97:K110,K81:K94,K57:K78,K18:K28)</f>
        <v>0</v>
      </c>
      <c r="L276" s="108">
        <f>SUM(L262:L272,L251:L259,L238:L248,L222:L235,L199:L219,L183:L196,L167:L180,L148:L164,L113:L145,L97:L110,L81:L94,L57:L78,L18:L28)</f>
        <v>0</v>
      </c>
      <c r="M276" s="108">
        <f>SUM(M262:M272,M251:M259,M238:M248,M222:M235,M199:M219,M183:M196,M167:M180,M148:M164,M113:M145,M97:M110,M81:M94,M57:M78,M18:M28)</f>
        <v>0</v>
      </c>
      <c r="N276" s="108">
        <f>SUM(N262:N272,N251:N259,N238:N248,N222:N235,N199:N219,N183:N196,N167:N180,N148:N164,N113:N145,N97:N110,N81:N94,N57:N78,N18:N28)</f>
        <v>0</v>
      </c>
      <c r="O276" s="118">
        <f>SUM(O262:O272,O251:O259,O238:O248,O222:O235,O199:O219,O183:O196,O167:O180,O148:O164,O113:O145,O97:O110,O81:O94,O57:O78,O18:O28)</f>
        <v>0</v>
      </c>
    </row>
    <row r="277" spans="11:15" x14ac:dyDescent="0.25">
      <c r="L277" s="40"/>
      <c r="M277" s="40"/>
      <c r="O277" s="35"/>
    </row>
    <row r="278" spans="11:15" ht="15.75" thickBot="1" x14ac:dyDescent="0.3">
      <c r="K278" s="77"/>
      <c r="L278" s="48"/>
      <c r="M278" s="48"/>
      <c r="N278" s="78"/>
      <c r="O278" s="38"/>
    </row>
  </sheetData>
  <mergeCells count="96">
    <mergeCell ref="B50:I50"/>
    <mergeCell ref="B37:I37"/>
    <mergeCell ref="B14:C14"/>
    <mergeCell ref="B42:I42"/>
    <mergeCell ref="K42:O42"/>
    <mergeCell ref="B44:I44"/>
    <mergeCell ref="B29:I29"/>
    <mergeCell ref="K29:O29"/>
    <mergeCell ref="B31:I31"/>
    <mergeCell ref="B251:I251"/>
    <mergeCell ref="B57:I57"/>
    <mergeCell ref="B167:I167"/>
    <mergeCell ref="F171:G171"/>
    <mergeCell ref="L167:L180"/>
    <mergeCell ref="B199:I199"/>
    <mergeCell ref="B97:I97"/>
    <mergeCell ref="F101:G101"/>
    <mergeCell ref="L97:L110"/>
    <mergeCell ref="F69:G69"/>
    <mergeCell ref="L65:L78"/>
    <mergeCell ref="L183:L196"/>
    <mergeCell ref="K165:O165"/>
    <mergeCell ref="K181:O181"/>
    <mergeCell ref="M97:M110"/>
    <mergeCell ref="N97:N110"/>
    <mergeCell ref="M167:M180"/>
    <mergeCell ref="N167:N180"/>
    <mergeCell ref="K251:K259"/>
    <mergeCell ref="L251:L259"/>
    <mergeCell ref="M251:M259"/>
    <mergeCell ref="K197:O197"/>
    <mergeCell ref="L203:L219"/>
    <mergeCell ref="B65:I65"/>
    <mergeCell ref="B13:C13"/>
    <mergeCell ref="K273:O273"/>
    <mergeCell ref="K260:O260"/>
    <mergeCell ref="K249:O249"/>
    <mergeCell ref="K236:O236"/>
    <mergeCell ref="K220:O220"/>
    <mergeCell ref="K14:O14"/>
    <mergeCell ref="B183:I183"/>
    <mergeCell ref="M65:M78"/>
    <mergeCell ref="N65:N78"/>
    <mergeCell ref="B81:I81"/>
    <mergeCell ref="F85:G85"/>
    <mergeCell ref="B95:I95"/>
    <mergeCell ref="L81:L94"/>
    <mergeCell ref="M81:M94"/>
    <mergeCell ref="A16:A196"/>
    <mergeCell ref="B112:I112"/>
    <mergeCell ref="B147:I147"/>
    <mergeCell ref="B181:I181"/>
    <mergeCell ref="B1:I1"/>
    <mergeCell ref="B3:I3"/>
    <mergeCell ref="B55:I55"/>
    <mergeCell ref="B79:I79"/>
    <mergeCell ref="B111:I111"/>
    <mergeCell ref="B8:C8"/>
    <mergeCell ref="B9:C9"/>
    <mergeCell ref="B16:I16"/>
    <mergeCell ref="B11:C11"/>
    <mergeCell ref="B12:C12"/>
    <mergeCell ref="B6:C6"/>
    <mergeCell ref="B24:I24"/>
    <mergeCell ref="N81:N94"/>
    <mergeCell ref="M203:M219"/>
    <mergeCell ref="F187:G187"/>
    <mergeCell ref="K16:O16"/>
    <mergeCell ref="K55:O55"/>
    <mergeCell ref="K111:O111"/>
    <mergeCell ref="K146:O146"/>
    <mergeCell ref="K79:O79"/>
    <mergeCell ref="K95:O95"/>
    <mergeCell ref="B18:I18"/>
    <mergeCell ref="B129:I129"/>
    <mergeCell ref="B146:I146"/>
    <mergeCell ref="B165:I165"/>
    <mergeCell ref="M183:M196"/>
    <mergeCell ref="N183:N196"/>
    <mergeCell ref="N203:N219"/>
    <mergeCell ref="A260:A272"/>
    <mergeCell ref="B197:I197"/>
    <mergeCell ref="A220:A235"/>
    <mergeCell ref="A236:A248"/>
    <mergeCell ref="A249:A259"/>
    <mergeCell ref="B220:I220"/>
    <mergeCell ref="B236:I236"/>
    <mergeCell ref="B249:I249"/>
    <mergeCell ref="B260:I260"/>
    <mergeCell ref="B204:I204"/>
    <mergeCell ref="F208:G208"/>
    <mergeCell ref="A197:A219"/>
    <mergeCell ref="B262:I262"/>
    <mergeCell ref="B222:I222"/>
    <mergeCell ref="F226:G226"/>
    <mergeCell ref="B238:I23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B890A91C2C534696C2EFCA607E0DAB" ma:contentTypeVersion="2" ma:contentTypeDescription="Crée un document." ma:contentTypeScope="" ma:versionID="32b9ca4e76c9f0854a8f77504385699a">
  <xsd:schema xmlns:xsd="http://www.w3.org/2001/XMLSchema" xmlns:xs="http://www.w3.org/2001/XMLSchema" xmlns:p="http://schemas.microsoft.com/office/2006/metadata/properties" xmlns:ns2="8f36ac03-3fab-4dd9-b2e3-e247438488b9" targetNamespace="http://schemas.microsoft.com/office/2006/metadata/properties" ma:root="true" ma:fieldsID="f1c672914ffbecf8b14bb762b4dd0735" ns2:_="">
    <xsd:import namespace="8f36ac03-3fab-4dd9-b2e3-e247438488b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03-3fab-4dd9-b2e3-e247438488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f36ac03-3fab-4dd9-b2e3-e247438488b9">7324SN2HR3R4-999009586-143302</_dlc_DocId>
    <_dlc_DocIdUrl xmlns="8f36ac03-3fab-4dd9-b2e3-e247438488b9">
      <Url>https://intranet.onisep.fr/sites/SAAJ/_layouts/15/DocIdRedir.aspx?ID=7324SN2HR3R4-999009586-143302</Url>
      <Description>7324SN2HR3R4-999009586-143302</Description>
    </_dlc_DocIdUrl>
  </documentManagement>
</p:properties>
</file>

<file path=customXml/itemProps1.xml><?xml version="1.0" encoding="utf-8"?>
<ds:datastoreItem xmlns:ds="http://schemas.openxmlformats.org/officeDocument/2006/customXml" ds:itemID="{C11F8826-49B3-45C7-B25A-EEB178BA2639}"/>
</file>

<file path=customXml/itemProps2.xml><?xml version="1.0" encoding="utf-8"?>
<ds:datastoreItem xmlns:ds="http://schemas.openxmlformats.org/officeDocument/2006/customXml" ds:itemID="{8EE43F88-CB9F-4058-B05C-583FCFE7FDDF}"/>
</file>

<file path=customXml/itemProps3.xml><?xml version="1.0" encoding="utf-8"?>
<ds:datastoreItem xmlns:ds="http://schemas.openxmlformats.org/officeDocument/2006/customXml" ds:itemID="{B00E460E-6F37-45F0-95E6-39459EA4D8D8}"/>
</file>

<file path=customXml/itemProps4.xml><?xml version="1.0" encoding="utf-8"?>
<ds:datastoreItem xmlns:ds="http://schemas.openxmlformats.org/officeDocument/2006/customXml" ds:itemID="{701E19F6-34D3-43D8-915D-D83B22E3FD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de simulation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CHAILLAC Jean-Christophe</dc:creator>
  <cp:lastModifiedBy>CHAILLAC Jean-Christophe</cp:lastModifiedBy>
  <dcterms:created xsi:type="dcterms:W3CDTF">2022-05-06T23:16:01Z</dcterms:created>
  <dcterms:modified xsi:type="dcterms:W3CDTF">2026-03-23T15:35:57Z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0x010100B3B890A91C2C534696C2EFCA607E0DAB</vt:lpwstr>
  </property>
  <property fmtid="{D5CDD505-2E9C-101B-9397-08002B2CF9AE}" pid="3" name="_dlc_DocIdItemGuid">
    <vt:lpwstr>bf61878c-94bd-4a48-8646-1e2f58b9f358</vt:lpwstr>
  </property>
</Properties>
</file>